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ESKTOP-NMGO0H6\HRMU Backup\hrmu actions\ISO Refinement\HRMU Forms effective 01.08.24\F171_CTO_071524_edited\"/>
    </mc:Choice>
  </mc:AlternateContent>
  <xr:revisionPtr revIDLastSave="0" documentId="13_ncr:1_{91D6E440-7016-461C-80AD-9B101FA32441}" xr6:coauthVersionLast="47" xr6:coauthVersionMax="47" xr10:uidLastSave="{00000000-0000-0000-0000-000000000000}"/>
  <bookViews>
    <workbookView xWindow="-110" yWindow="-110" windowWidth="19420" windowHeight="10300" xr2:uid="{00000000-000D-0000-FFFF-FFFF00000000}"/>
  </bookViews>
  <sheets>
    <sheet name="CTO Form" sheetId="1" r:id="rId1"/>
    <sheet name="Lists" sheetId="2" r:id="rId2"/>
    <sheet name="baybayin" sheetId="3" r:id="rId3"/>
    <sheet name="Sheet2" sheetId="4" state="hidden" r:id="rId4"/>
  </sheets>
  <definedNames>
    <definedName name="_xlnm._FilterDatabase" localSheetId="1" hidden="1">Lists!$A$1:$I$102</definedName>
    <definedName name="_Hlk155598368" localSheetId="0">'CTO Form'!$K$1</definedName>
    <definedName name="hours">Lists!$I$2:$I$87</definedName>
    <definedName name="list">Lists!$B$1:$E$103</definedName>
    <definedName name="listaan">Lists!$A$2:$E$103</definedName>
    <definedName name="listaan2">Lists!$A$1:$G$103</definedName>
    <definedName name="listaan3">Lists!$A$1:$H$103</definedName>
    <definedName name="NAMES">Sheet2!$D$2:$D$96</definedName>
    <definedName name="namesfinal">#REF!</definedName>
    <definedName name="number">Lists!$H:$H</definedName>
    <definedName name="numberr">Lists!$H$2:$H$103</definedName>
    <definedName name="time">Lists!$I$2:$I$7</definedName>
    <definedName name="upd">Lists!$A$1:$H$103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8" roundtripDataChecksum="uJYUPHyxpwAetd9RDxz606P4Oe3kgsAyc+RqyC2+nWA="/>
    </ext>
  </extLst>
</workbook>
</file>

<file path=xl/calcChain.xml><?xml version="1.0" encoding="utf-8"?>
<calcChain xmlns="http://schemas.openxmlformats.org/spreadsheetml/2006/main">
  <c r="F4" i="1" l="1"/>
  <c r="F6" i="1" l="1"/>
  <c r="I66" i="2"/>
  <c r="I64" i="2"/>
  <c r="I33" i="2"/>
  <c r="I3" i="2"/>
  <c r="I4" i="2" s="1"/>
  <c r="I5" i="2" s="1"/>
  <c r="I6" i="2" s="1"/>
  <c r="I7" i="2" s="1"/>
  <c r="I8" i="2" s="1"/>
  <c r="I9" i="2" s="1"/>
  <c r="I10" i="2" s="1"/>
  <c r="A19" i="1"/>
  <c r="A18" i="1"/>
  <c r="F17" i="1"/>
  <c r="A17" i="1"/>
  <c r="F16" i="1"/>
  <c r="F19" i="1" s="1"/>
  <c r="A16" i="1"/>
  <c r="A6" i="1"/>
  <c r="F1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8" authorId="0" shapeId="0" xr:uid="{00000000-0006-0000-0000-000001000000}">
      <text>
        <r>
          <rPr>
            <sz val="11"/>
            <color theme="1"/>
            <rFont val="Arial"/>
            <family val="2"/>
            <scheme val="minor"/>
          </rPr>
          <t>======
ID#AAAAP37WEvI
CSDB-DT5    (2021-09-24 07:39:41)
Please insert baybayin
please change the font style of the Roman numeral to Calibri</t>
        </r>
      </text>
    </comment>
    <comment ref="F18" authorId="0" shapeId="0" xr:uid="{00000000-0006-0000-0000-000002000000}">
      <text>
        <r>
          <rPr>
            <sz val="11"/>
            <color theme="1"/>
            <rFont val="Arial"/>
            <family val="2"/>
            <scheme val="minor"/>
          </rPr>
          <t>======
ID#AAAAP37WEvM
CSDB-DT5    (2021-09-24 07:39:41)
Please insert name in babayin font
please change the font style of the Roman numeral to Calibri</t>
        </r>
      </text>
    </comment>
    <comment ref="F19" authorId="0" shapeId="0" xr:uid="{00000000-0006-0000-0000-000003000000}">
      <text>
        <r>
          <rPr>
            <sz val="11"/>
            <color theme="1"/>
            <rFont val="Arial"/>
            <family val="2"/>
            <scheme val="minor"/>
          </rPr>
          <t>======
ID#AAAAP37WEvE
CSDB-DT5    (2021-09-24 07:39:41)
Please insert babayin
please change the font style of the Roman numeral to Calibri</t>
        </r>
      </text>
    </comment>
  </commentList>
  <extLst>
    <ext xmlns:r="http://schemas.openxmlformats.org/officeDocument/2006/relationships" uri="GoogleSheetsCustomDataVersion2">
      <go:sheetsCustomData xmlns:go="http://customooxmlschemas.google.com/" r:id="rId1" roundtripDataSignature="AMtx7mgu0HADnyr6sJSTxGv0OakRsCdLPg=="/>
    </ext>
  </extLst>
</comments>
</file>

<file path=xl/sharedStrings.xml><?xml version="1.0" encoding="utf-8"?>
<sst xmlns="http://schemas.openxmlformats.org/spreadsheetml/2006/main" count="1450" uniqueCount="856">
  <si>
    <t>APPLICATION FOR AVAILMENT OF COMPENSATORY TIME-OFF (CTO)</t>
  </si>
  <si>
    <t>Name of Employee:</t>
  </si>
  <si>
    <t>Position:</t>
  </si>
  <si>
    <t xml:space="preserve">MARILOU P. OMOTOY </t>
  </si>
  <si>
    <t>Office/School:</t>
  </si>
  <si>
    <t>Date of Filing:</t>
  </si>
  <si>
    <t>DETAILS OF APPLICATION</t>
  </si>
  <si>
    <t>Number of Hours Applied for</t>
  </si>
  <si>
    <t>Inclusive Date/s</t>
  </si>
  <si>
    <t>Valid Reason/Purpose for Availment of Compensatory Time-off (CTO)</t>
  </si>
  <si>
    <t>Requested by:</t>
  </si>
  <si>
    <t>Recommending Approval:</t>
  </si>
  <si>
    <t>DETAILS OF ACTION OF APPLICATION</t>
  </si>
  <si>
    <t>CERTIFICATION of COC</t>
  </si>
  <si>
    <t>Action Taken</t>
  </si>
  <si>
    <t>as of: ______________</t>
  </si>
  <si>
    <t>[  ] Approved</t>
  </si>
  <si>
    <t>COC Earned</t>
  </si>
  <si>
    <t>hours</t>
  </si>
  <si>
    <t>[  ] Disapprove due to ______________</t>
  </si>
  <si>
    <t>Less</t>
  </si>
  <si>
    <t>___________________________________</t>
  </si>
  <si>
    <t>Balance</t>
  </si>
  <si>
    <t>DEEJAY R. OPELAC</t>
  </si>
  <si>
    <t>ARNEL S. BANDIOLA</t>
  </si>
  <si>
    <t>Administrative Officer IV</t>
  </si>
  <si>
    <t>Assistant Schools Division Superintendent</t>
  </si>
  <si>
    <t>1. The CTO may be availed of in blocks of four (4) or eight (8) hours.</t>
  </si>
  <si>
    <t>2. The employee may use the CTO continuously up to a maximum of five (5) consecutive days per single availment, or on staggered basis within the year.</t>
  </si>
  <si>
    <t>3. The employee must first obtain approval from the head of office regarding the schedule of availment of CTO before going to such leave. Approval maybe in writing (through the Application for CTO Form) or through messaging (SMS, social media). The latter shall be attached to the application.</t>
  </si>
  <si>
    <t>4. Attach approved Certificate of COC Earned (prescribed form under Joint CSC-DBM Circular No. 2, Series of 2004) for validation purposes.</t>
  </si>
  <si>
    <t>Names</t>
  </si>
  <si>
    <t>Position</t>
  </si>
  <si>
    <t>Office/School</t>
  </si>
  <si>
    <t>Recommending</t>
  </si>
  <si>
    <t>baybayin name</t>
  </si>
  <si>
    <t>baybayin position</t>
  </si>
  <si>
    <t>number</t>
  </si>
  <si>
    <t>Hours Applied</t>
  </si>
  <si>
    <t>AGNES A. BICERA</t>
  </si>
  <si>
    <t>Administrative Officer II</t>
  </si>
  <si>
    <t>NCES</t>
  </si>
  <si>
    <t>JONALYN C. ULIT</t>
  </si>
  <si>
    <t>Master Teacher I/Teacher-In-Charge</t>
  </si>
  <si>
    <t>AILEEN T. TOLENTINO</t>
  </si>
  <si>
    <t>Administrative Assistant II</t>
  </si>
  <si>
    <t>FSS- Accounting</t>
  </si>
  <si>
    <t>JENNIFER C. BUNGUBUNG, CPA</t>
  </si>
  <si>
    <t>Accountant III</t>
  </si>
  <si>
    <t xml:space="preserve">AILEEN V. JOAQUIN </t>
  </si>
  <si>
    <t>Education Program Supervisor</t>
  </si>
  <si>
    <t>CID-Instructional Management</t>
  </si>
  <si>
    <t>MARILOU B. SALES, EdD</t>
  </si>
  <si>
    <t>Chief Education Supervisor</t>
  </si>
  <si>
    <t>ALLAN B. GARCIA</t>
  </si>
  <si>
    <t>ANDREW JOEL C. ANIÑON</t>
  </si>
  <si>
    <t>Administrative Assistant III</t>
  </si>
  <si>
    <t xml:space="preserve">ANGELICA D. OBIANO </t>
  </si>
  <si>
    <t>Batac National High School</t>
  </si>
  <si>
    <t>CONNIE MARIE ANGELIE MAE P. BALIGNASAY</t>
  </si>
  <si>
    <t>School Principal II</t>
  </si>
  <si>
    <t xml:space="preserve">ANGELO M. BANGCUD </t>
  </si>
  <si>
    <t>Project Development Officer I</t>
  </si>
  <si>
    <t>SGOD-Youth Formation</t>
  </si>
  <si>
    <t>NEMALYN M. ULEP</t>
  </si>
  <si>
    <t xml:space="preserve">ARMY S. RAMOS </t>
  </si>
  <si>
    <t>Ferdinand E. Marcos Senior High School</t>
  </si>
  <si>
    <t>PEPSI P. DULDULAO</t>
  </si>
  <si>
    <t>Head Teacher III</t>
  </si>
  <si>
    <t xml:space="preserve">AUBRHEY MARIE R. OASAY </t>
  </si>
  <si>
    <t>CID-Learning Resource Mgt. and Dev. System</t>
  </si>
  <si>
    <t xml:space="preserve">BLESILDA B. ANTIPORDA </t>
  </si>
  <si>
    <t>Librarian II</t>
  </si>
  <si>
    <t>CARMELO F. BAUTISTA</t>
  </si>
  <si>
    <t>Dariwdiw ES</t>
  </si>
  <si>
    <t>JOHN RESTY R. ARELLANO</t>
  </si>
  <si>
    <t>Teacher III / Teacher-in-Charge</t>
  </si>
  <si>
    <t>CHARLENE R. DOMINGO</t>
  </si>
  <si>
    <t>MMMES</t>
  </si>
  <si>
    <t>LILIBETH C. DIERPO</t>
  </si>
  <si>
    <t>School Principal III</t>
  </si>
  <si>
    <t>CHRISSE JULIANNE R. PUGAT</t>
  </si>
  <si>
    <t>SGOD</t>
  </si>
  <si>
    <t xml:space="preserve">CHRISTOPHER A. MARZAN </t>
  </si>
  <si>
    <t>Administrative Aide I</t>
  </si>
  <si>
    <t>FSS - Budget</t>
  </si>
  <si>
    <t>JAQUELYN P. MENDOZA</t>
  </si>
  <si>
    <t>Administrative Officer V</t>
  </si>
  <si>
    <t xml:space="preserve">DEEJAY R. OPELAC </t>
  </si>
  <si>
    <t>OSDS- Asset Mgt. Unit</t>
  </si>
  <si>
    <t>JOEL P. MALUNAO</t>
  </si>
  <si>
    <t xml:space="preserve">DEONABEL L. BAPTISTA </t>
  </si>
  <si>
    <t>Baoa East ES</t>
  </si>
  <si>
    <t xml:space="preserve">DIANE M. DE GUZMAN </t>
  </si>
  <si>
    <t>Hilario Valdez Memorial Elementary School</t>
  </si>
  <si>
    <t>MELY E. REPOLLO</t>
  </si>
  <si>
    <t>Teacher I (ALS Mobile Teacher)</t>
  </si>
  <si>
    <t>City of Batac Learning Center</t>
  </si>
  <si>
    <t>DIVELYN P. MADDELA</t>
  </si>
  <si>
    <t>Education Program Specialist II</t>
  </si>
  <si>
    <t xml:space="preserve">DOLORES A. UBIÑA </t>
  </si>
  <si>
    <t>Planning Officer III</t>
  </si>
  <si>
    <t>DONALD Q. VICENTE</t>
  </si>
  <si>
    <t>General Artemio Ricarte Senior High School</t>
  </si>
  <si>
    <t>CARMENCITA P. LORENZO</t>
  </si>
  <si>
    <t xml:space="preserve">EDRALIN A. DIERPO </t>
  </si>
  <si>
    <t>Security Guard  I</t>
  </si>
  <si>
    <t>CBNHS Payao</t>
  </si>
  <si>
    <t>JUDELYN G. BUMANGLAG</t>
  </si>
  <si>
    <t>EDWIN V. TANGONAN</t>
  </si>
  <si>
    <t>Senior Education Program Specialist</t>
  </si>
  <si>
    <t>ELDEFONSO B. NATIVIDAD JR.</t>
  </si>
  <si>
    <t xml:space="preserve">ELY D. AGUSTIN </t>
  </si>
  <si>
    <t>Security Guard I</t>
  </si>
  <si>
    <t>ERIKA MAE C. CALAUTIT</t>
  </si>
  <si>
    <t>Dentist II</t>
  </si>
  <si>
    <t>SGOD-School Health &amp; Nutrition</t>
  </si>
  <si>
    <t>EVELYN G. CABUNTASAN</t>
  </si>
  <si>
    <t>HVMES</t>
  </si>
  <si>
    <t>FLORANTE Z. BAGAOISAN JR</t>
  </si>
  <si>
    <t>Administrative Aide IV</t>
  </si>
  <si>
    <t>OSDS-Proper</t>
  </si>
  <si>
    <t xml:space="preserve">FLORDELIZA D. AGCAOLI </t>
  </si>
  <si>
    <t>OSDS-Human Resource Mgt.</t>
  </si>
  <si>
    <t xml:space="preserve">GENEDYN I. PARAOAN </t>
  </si>
  <si>
    <t>CAMES</t>
  </si>
  <si>
    <t>LUIS R. GAJETON</t>
  </si>
  <si>
    <t>GENEVIEVE D. RAMEL</t>
  </si>
  <si>
    <t>Administrative Aide III</t>
  </si>
  <si>
    <t>CBNHS Poblacion</t>
  </si>
  <si>
    <t xml:space="preserve">DITAS G. DOMINGO </t>
  </si>
  <si>
    <t>School Principal IV</t>
  </si>
  <si>
    <t>GERWIN V. DE LA ROSA</t>
  </si>
  <si>
    <t>Teacher II/Legal Officer Designate</t>
  </si>
  <si>
    <t>OSDS-Legal Unit</t>
  </si>
  <si>
    <t>GIDEON B. BONIFACIO</t>
  </si>
  <si>
    <t>Administrative Aide VI</t>
  </si>
  <si>
    <t>GLADYS B. LAMPITOC</t>
  </si>
  <si>
    <t xml:space="preserve">HAYDEE B. AGUIBITIN </t>
  </si>
  <si>
    <t>Payao ES</t>
  </si>
  <si>
    <t>RANDOLF BRIAN A. CABANATAN</t>
  </si>
  <si>
    <t>School Principal I</t>
  </si>
  <si>
    <t>JADLEY MEL P. PISO</t>
  </si>
  <si>
    <t>JANINAH GRACE C. MOROTA</t>
  </si>
  <si>
    <t>JAYVIE B. SUILEN</t>
  </si>
  <si>
    <t>Tabug ES</t>
  </si>
  <si>
    <t>ELEONOR B. RAMOS</t>
  </si>
  <si>
    <t>JEAN MARIE M. VICENTE</t>
  </si>
  <si>
    <t>CBNHS Rayuray</t>
  </si>
  <si>
    <t>THELMA S. RUGUIAN</t>
  </si>
  <si>
    <t xml:space="preserve">JEDIDIAH B. JAGTO </t>
  </si>
  <si>
    <t>Nurse II</t>
  </si>
  <si>
    <t>JENNY MAY P. GUMTANG</t>
  </si>
  <si>
    <t>Baay ES</t>
  </si>
  <si>
    <t>LORELYEE F. BATUCAL</t>
  </si>
  <si>
    <t xml:space="preserve">JENNIFER C. BUNGUBUNG </t>
  </si>
  <si>
    <t>JHEN ABIGAIL O. RUADAP</t>
  </si>
  <si>
    <t>OASDS</t>
  </si>
  <si>
    <t xml:space="preserve">JHON REY D. ORTAL </t>
  </si>
  <si>
    <t>JOAN CLAIRE B. JAMES</t>
  </si>
  <si>
    <t xml:space="preserve">JOCELYN G. PAGTAMA </t>
  </si>
  <si>
    <t>School Librarian I</t>
  </si>
  <si>
    <t xml:space="preserve">JOCELYN L. ARIBUABO </t>
  </si>
  <si>
    <t>SGOD - School Mgt. Monitoring and Evaluation</t>
  </si>
  <si>
    <t>JOJO H. BONOT</t>
  </si>
  <si>
    <t>Parangopong ES</t>
  </si>
  <si>
    <t>JENELYN B. ASUNCION</t>
  </si>
  <si>
    <t>JOMAR E. CALUYA</t>
  </si>
  <si>
    <t>Teacher III/Acting Head Teacher</t>
  </si>
  <si>
    <t xml:space="preserve">JOYCELYN P. PERDIDO </t>
  </si>
  <si>
    <t>JUDITH IVY R. MANGOBA</t>
  </si>
  <si>
    <t>JUDITH P. SALUT</t>
  </si>
  <si>
    <t>CMVNHS</t>
  </si>
  <si>
    <t>GRACIALYNE L. AUSTRIA</t>
  </si>
  <si>
    <t>Administrative Officer I</t>
  </si>
  <si>
    <t>KIM JENNETH I. QUEMQUEM</t>
  </si>
  <si>
    <t>Crispina Marcos Valdez National High School</t>
  </si>
  <si>
    <t>KRISTEL JHOY M. ARCEGA</t>
  </si>
  <si>
    <t>Baligat ES</t>
  </si>
  <si>
    <t>JOLLIBELLE C. FRANADA</t>
  </si>
  <si>
    <t>KRISTEL FAYE B. PIJERA</t>
  </si>
  <si>
    <t>OSDS - Cash</t>
  </si>
  <si>
    <t>MA. VERONICA A. CABANGISAN</t>
  </si>
  <si>
    <t>KRISTINE JOY B. GALASINAO</t>
  </si>
  <si>
    <t>OSDS-Records Unit</t>
  </si>
  <si>
    <t>REYNA MONIQUE L. LANUZA</t>
  </si>
  <si>
    <t xml:space="preserve">LEONELDA A. CALLORINA </t>
  </si>
  <si>
    <t>School PrincipaL II</t>
  </si>
  <si>
    <t>LORILAI U. LUZOD</t>
  </si>
  <si>
    <t>MA. ABIGAIL T. PAGUYO</t>
  </si>
  <si>
    <t>MADELEINE G. ANCHETA</t>
  </si>
  <si>
    <t>MARIA CECILIA R. SANGALANG</t>
  </si>
  <si>
    <t>MA VERONICA A. CABANGISAN</t>
  </si>
  <si>
    <t>OSDS- Cash Unit</t>
  </si>
  <si>
    <t>MARIBEL A. TUTAAN</t>
  </si>
  <si>
    <t>OSDS- Administrative Services Section</t>
  </si>
  <si>
    <t>MARICEL N. SONICO</t>
  </si>
  <si>
    <t>CID</t>
  </si>
  <si>
    <t>MARINEL T. SAGUIGUIT</t>
  </si>
  <si>
    <t>OSDS - Proper</t>
  </si>
  <si>
    <t>MARITESS D. DIEGO</t>
  </si>
  <si>
    <t>Medical Officer III</t>
  </si>
  <si>
    <t xml:space="preserve">MARK ANTHONY R. BENSAN </t>
  </si>
  <si>
    <t>Information Technology Officer I</t>
  </si>
  <si>
    <t>OSDS-ICTS</t>
  </si>
  <si>
    <t>MARK JOHN M. DADIZ</t>
  </si>
  <si>
    <t xml:space="preserve">MARK KHEY P. GERMAN </t>
  </si>
  <si>
    <t>MARK LOUIE P. DULDULAO</t>
  </si>
  <si>
    <t xml:space="preserve">MARK LESTER B. GUDOY </t>
  </si>
  <si>
    <t>MARK LESTER DOMINGO</t>
  </si>
  <si>
    <t xml:space="preserve">MARLON G. RAGRAGULA </t>
  </si>
  <si>
    <t>MATSON JUN T. PINIERA</t>
  </si>
  <si>
    <t xml:space="preserve">MAYLENE D. YASAY </t>
  </si>
  <si>
    <t xml:space="preserve">MELPHA L. TABUNAN </t>
  </si>
  <si>
    <t>Sumader ES</t>
  </si>
  <si>
    <t>JUDELYN B. AGULAY</t>
  </si>
  <si>
    <t>MIKKO A. BAUTISTA</t>
  </si>
  <si>
    <t xml:space="preserve">MIRASOL V. MANGASEP </t>
  </si>
  <si>
    <t>NIDA S. CALACAL</t>
  </si>
  <si>
    <t xml:space="preserve">NORALIZA R. BOMBARDA </t>
  </si>
  <si>
    <t xml:space="preserve">OPRESINIA Z. CASTILLO </t>
  </si>
  <si>
    <t>PAULINE JOYCE F. LOPEZ</t>
  </si>
  <si>
    <t>Administrative Assistant I</t>
  </si>
  <si>
    <t>OSDS-Admin</t>
  </si>
  <si>
    <t xml:space="preserve">RALPH JAYSON T. SONICO </t>
  </si>
  <si>
    <t>RENALYN P. RODRIGO</t>
  </si>
  <si>
    <t>OSDS- Records Unit</t>
  </si>
  <si>
    <t>REYNALYN C. JAVIER</t>
  </si>
  <si>
    <t xml:space="preserve">RHAIAN A. GAMET </t>
  </si>
  <si>
    <t>Project Development Officer II</t>
  </si>
  <si>
    <t>SGOD - DRRM</t>
  </si>
  <si>
    <t xml:space="preserve">RICH SHEENA MAE M. PASCUA </t>
  </si>
  <si>
    <t>P.Q. Pimentel ES</t>
  </si>
  <si>
    <t>TORIBIO D. MARTIN JR.</t>
  </si>
  <si>
    <t xml:space="preserve">ROCELLE GRACE S. PITIQUEN </t>
  </si>
  <si>
    <t>San Mateo ES</t>
  </si>
  <si>
    <t>LEIANNE R. QUIOCHO</t>
  </si>
  <si>
    <t>ROMALYN B. LUMANG</t>
  </si>
  <si>
    <t>RONALD T. VENTURA</t>
  </si>
  <si>
    <t>ROVIJOY R. BALDONADO</t>
  </si>
  <si>
    <t xml:space="preserve">THELMA S. RUGUIAN </t>
  </si>
  <si>
    <t>VENUS V. BALAGTAS</t>
  </si>
  <si>
    <t>ZORAYDA S. PAGUYO</t>
  </si>
  <si>
    <t>name</t>
  </si>
  <si>
    <t>position</t>
  </si>
  <si>
    <t>baybayin-name</t>
  </si>
  <si>
    <t>baybayin-position</t>
  </si>
  <si>
    <t>Agnes A. Bicera</t>
  </si>
  <si>
    <t>Ag\nes\ Ey\ bisera</t>
  </si>
  <si>
    <t>Ad\minis\t|rativ\ Ofiser\ BIIB</t>
  </si>
  <si>
    <t>Aileen V. Joaquin</t>
  </si>
  <si>
    <t>Ay\lin\ vi h|wakin\</t>
  </si>
  <si>
    <t>Ejukey\Son\ p|rog\ram\ super\vay\sor\</t>
  </si>
  <si>
    <t>Alexander L. Lino</t>
  </si>
  <si>
    <t>Allan B. Garcia</t>
  </si>
  <si>
    <t>Andrew Joel C. Aniñon</t>
  </si>
  <si>
    <t>Angelica D. Obiano</t>
  </si>
  <si>
    <t>An\jelika di Ob\yano</t>
  </si>
  <si>
    <t>Angelo M. Bangcud</t>
  </si>
  <si>
    <t>An\jelo Em\ baG\kud\</t>
  </si>
  <si>
    <t>p|rajek|t\ develap\men|t\ Ofiser\ BIB</t>
  </si>
  <si>
    <t>Annie D. Pagdilao</t>
  </si>
  <si>
    <t>Ani di pag\dilaw\</t>
  </si>
  <si>
    <t>Asiqtan|t\ Is\kul|s\ diviSon\ superin\ten\den|t\</t>
  </si>
  <si>
    <t>Anselmo R. Aludino</t>
  </si>
  <si>
    <t>Schools Division Superintendent</t>
  </si>
  <si>
    <t>Anthony D. Andres</t>
  </si>
  <si>
    <t>An\Honi di An\d|res\</t>
  </si>
  <si>
    <t>Ad\minis\t|rativ\ Asiqtan|t\ BIPB</t>
  </si>
  <si>
    <t>Army S. Ramos</t>
  </si>
  <si>
    <t>Aubrhey Marie R. Oasay</t>
  </si>
  <si>
    <t>Ob\rey\ mari Ar\ wasay\</t>
  </si>
  <si>
    <t>Blesilda B. Antiporda</t>
  </si>
  <si>
    <t>b|lesil\da bi An\tipor\da</t>
  </si>
  <si>
    <t>lay|b\raqyan\ BIIB</t>
  </si>
  <si>
    <t>Carmelo F. Bautista</t>
  </si>
  <si>
    <t>Administrative Aide Assistant III</t>
  </si>
  <si>
    <t>kar\melo Ef\ baw\tis\ta</t>
  </si>
  <si>
    <t>Ad\minis\t|rativ\ Asiqtan|t\ BIIIB</t>
  </si>
  <si>
    <t>Charlene R. Domingo</t>
  </si>
  <si>
    <t>Chrisse Julianne R. Pugat</t>
  </si>
  <si>
    <t>Christopher A. Marzan</t>
  </si>
  <si>
    <t>Claire Jasmin S. Pagdilao</t>
  </si>
  <si>
    <t>Deejay R. Opelac</t>
  </si>
  <si>
    <t>dijey\ Ar\ Opelak\</t>
  </si>
  <si>
    <t>Ad\minis\t|rativ\ Ofiser\ BIv\B</t>
  </si>
  <si>
    <t>Deonabel L. Baptista</t>
  </si>
  <si>
    <t>Diane M. De Guzman</t>
  </si>
  <si>
    <t>dayan\ Em\ de guz\man\</t>
  </si>
  <si>
    <t>Diane Mary L. Bayudan</t>
  </si>
  <si>
    <t>Teacher I</t>
  </si>
  <si>
    <t>Divelyn P. Maddela</t>
  </si>
  <si>
    <t>Dolores A. Ubiña</t>
  </si>
  <si>
    <t>dolores\ Ey\ UbiNa</t>
  </si>
  <si>
    <t>Ejukey\Son\ p|rog\ram\ Is\peSalis|t\ BIIB</t>
  </si>
  <si>
    <t>Donald Q. Vicente</t>
  </si>
  <si>
    <t>Edralin A. Dierpo</t>
  </si>
  <si>
    <t>Edwin V. Tangonan</t>
  </si>
  <si>
    <t>Ed\win\ vi taGonan\</t>
  </si>
  <si>
    <t>p|laniG\ Ofiser\ BIIIB</t>
  </si>
  <si>
    <t>Eldefonso B. Natividad Jr.</t>
  </si>
  <si>
    <t>El\defon\so bi natividad\ juNor\</t>
  </si>
  <si>
    <t>Ely D. Agustin</t>
  </si>
  <si>
    <t>Erika Mae C. Calautit</t>
  </si>
  <si>
    <t>Ervin Simon Rae C. Agbayani</t>
  </si>
  <si>
    <t>er\vin\ say\mon\ rey\ si Ag\bayani</t>
  </si>
  <si>
    <t>den\tis|t\ BIIB</t>
  </si>
  <si>
    <t>Fernando M. Lagadan</t>
  </si>
  <si>
    <t>Florante Z. Bagaoisan Jr.</t>
  </si>
  <si>
    <t>f|loran\te zi bagawisan\ juNor\</t>
  </si>
  <si>
    <t>Ad\minis\t|rativ\ Ey|d\ BIv\B</t>
  </si>
  <si>
    <t>Flordeliza D. Agcaoili</t>
  </si>
  <si>
    <t>f|lor\deliza di Ag\kawili</t>
  </si>
  <si>
    <t>Genedyn I. Paraoan</t>
  </si>
  <si>
    <t>Gerwin V. De La Rosa</t>
  </si>
  <si>
    <t>Gladys B. Lampitoc</t>
  </si>
  <si>
    <t>Grace D. Calderon</t>
  </si>
  <si>
    <t>Haydee B. Aguibitin</t>
  </si>
  <si>
    <t>hay\di bi Agibitin\</t>
  </si>
  <si>
    <t>Jadley Mel P. Piso</t>
  </si>
  <si>
    <t>jad\ley\ mel\ pi piso</t>
  </si>
  <si>
    <t>Jamaica D. Pagala</t>
  </si>
  <si>
    <t>janina g|rey|s\ si morota</t>
  </si>
  <si>
    <t>Janinah Grace C. Morota</t>
  </si>
  <si>
    <t>Jaquelyn P. Mendoza</t>
  </si>
  <si>
    <t>jakelin\ pi men\doza</t>
  </si>
  <si>
    <t>Ad\minis\t|rativ\ Ofiser\ Bv\B</t>
  </si>
  <si>
    <t>Jayvie B. Suilen</t>
  </si>
  <si>
    <t>jey\vi bi suy\len\</t>
  </si>
  <si>
    <t>Jean Marie M. Vicente</t>
  </si>
  <si>
    <t>jin\ mari Em\ visen\te</t>
  </si>
  <si>
    <t>Jedidiah B. Jagto</t>
  </si>
  <si>
    <t>jedidaya bi hag\to</t>
  </si>
  <si>
    <t>ncr|s\ BIIB</t>
  </si>
  <si>
    <t>Jennifer C. Bungubung</t>
  </si>
  <si>
    <t>jenifer\ si buGubuG\</t>
  </si>
  <si>
    <t>Akaw|n\tan|t\ BIIIB</t>
  </si>
  <si>
    <t>Jhon Rey D. Ortal</t>
  </si>
  <si>
    <t>jan\ rey\ di Or\tal\</t>
  </si>
  <si>
    <t>Joan Claire C. Bituen</t>
  </si>
  <si>
    <t>Jobelle A. Cacut</t>
  </si>
  <si>
    <t>jobel\ Ey\ kakut\</t>
  </si>
  <si>
    <t>Jocelyn G. Pagtama</t>
  </si>
  <si>
    <t>Jocelyn L. Aribuabo</t>
  </si>
  <si>
    <t>joselin\ El\ Arib|wabo</t>
  </si>
  <si>
    <t>siNor\ Ejukey\Son\ p|rog\ram\ Is\peSalis|t\</t>
  </si>
  <si>
    <t>Jodhel L. Penera</t>
  </si>
  <si>
    <t>jodel\ El\ penera</t>
  </si>
  <si>
    <t>Joel P. Malunao</t>
  </si>
  <si>
    <t>jowel\ pi malunaw\</t>
  </si>
  <si>
    <t>Jojo H. Bonot</t>
  </si>
  <si>
    <t>j[ Ey|T\ bonot\</t>
  </si>
  <si>
    <t>Joycelyn P. Perdido</t>
  </si>
  <si>
    <t>joy\selin\ pi per\dido</t>
  </si>
  <si>
    <t>Judith Ivy R. Mangoba</t>
  </si>
  <si>
    <t>judiH\ Ay\vi Ar\ maGoba</t>
  </si>
  <si>
    <t>Kim Jenneth I. Quemquem</t>
  </si>
  <si>
    <t>Kristel Jhoy T. Manuel</t>
  </si>
  <si>
    <t>k|ris\tel\ joy\ ti man\wel\</t>
  </si>
  <si>
    <t>Kristine Joy B. Galasinao</t>
  </si>
  <si>
    <t>Lauraine Kier H. Baguindoc</t>
  </si>
  <si>
    <t>lorey|n\ k|yer\ Ey|T\ bagin\dok\</t>
  </si>
  <si>
    <t>Leonelda A. Callorina</t>
  </si>
  <si>
    <t>Lorilai U. Luzod</t>
  </si>
  <si>
    <t>lorilay\ yu luzod\</t>
  </si>
  <si>
    <t>Ma. Abigail T. Paguyo</t>
  </si>
  <si>
    <t>Maria Cecilia R. Sangalang</t>
  </si>
  <si>
    <t>mar\ya veronika Ey\ kabaGisan\</t>
  </si>
  <si>
    <t>Ma. Veronica A. Cabangisan</t>
  </si>
  <si>
    <t>Maribel A. Tutaan</t>
  </si>
  <si>
    <t>maribel\ Ey\ tutaAn\</t>
  </si>
  <si>
    <t>Marilou B. Sales</t>
  </si>
  <si>
    <t>marilu bi sales\</t>
  </si>
  <si>
    <t>Tif\ Ejukey\Son\ super\vay\sor\</t>
  </si>
  <si>
    <t>Marilou P. Omotoy</t>
  </si>
  <si>
    <t>marilu pi Omotoy\</t>
  </si>
  <si>
    <t>Marinel T. Saguiguit</t>
  </si>
  <si>
    <t>marinel\ di tan\</t>
  </si>
  <si>
    <t>Ad\minis\t|rativ\ Asiqtan|t\ BIIB</t>
  </si>
  <si>
    <t>Maritess D. Diego</t>
  </si>
  <si>
    <t>marites\ di jego</t>
  </si>
  <si>
    <t>medikal\ Ofiser\ BIIIB</t>
  </si>
  <si>
    <t>Mark Anthony R. Bensan</t>
  </si>
  <si>
    <t>mar|k\ An\Honi Ar\ ben\san\</t>
  </si>
  <si>
    <t>In\for\mey\Son\ tek\noloji Ofiser\ BIB</t>
  </si>
  <si>
    <t>Mark John M. Dadiz</t>
  </si>
  <si>
    <t>Mark Khey P. German</t>
  </si>
  <si>
    <t>mar|k\ key\ pi her\man\</t>
  </si>
  <si>
    <t>Mark Lester B. Gudoy</t>
  </si>
  <si>
    <t>mar|k\ les\ter\ bi gudoy\</t>
  </si>
  <si>
    <t>Mark Louie P. Duldulao</t>
  </si>
  <si>
    <t>Marlon G. Ragragula</t>
  </si>
  <si>
    <t>Matson Jun T. Piniera</t>
  </si>
  <si>
    <t>Maylene D. Yasay</t>
  </si>
  <si>
    <t>mey\lin\ di yasay\</t>
  </si>
  <si>
    <t>Melpha L. Tabunan</t>
  </si>
  <si>
    <t>Mirasol V. Mangasep</t>
  </si>
  <si>
    <t>mirasol\ vi maGasep\</t>
  </si>
  <si>
    <t>Nemalyn M. Ulep</t>
  </si>
  <si>
    <t>nemalin\ Em\ Ulep\</t>
  </si>
  <si>
    <t>Nida S. Calacal</t>
  </si>
  <si>
    <t>Opresinia Z. Castillo</t>
  </si>
  <si>
    <t>Op\resiNa zi kas\tiLo</t>
  </si>
  <si>
    <t>Ralph Jayson T. Sonico</t>
  </si>
  <si>
    <t>ral|f\ jey\son\ ti soniko</t>
  </si>
  <si>
    <t>Renalyn P. Rodrigo</t>
  </si>
  <si>
    <t>Reyna Monique L. Lanuza</t>
  </si>
  <si>
    <t>Reynalyn C. Javier</t>
  </si>
  <si>
    <t>Rhaian A. Gamet</t>
  </si>
  <si>
    <t>rayan\ Ey\ gamet\</t>
  </si>
  <si>
    <t>p|rajek|t\ develap\men|t\ Ofiser\ BIIB</t>
  </si>
  <si>
    <t>Rhea Marie R. Chua</t>
  </si>
  <si>
    <t>Rich Sheena Mae M. Pascua</t>
  </si>
  <si>
    <t>riT\ Sina mey\ Em\ pas\k|wa</t>
  </si>
  <si>
    <t>Rocelle Grace S. Pitiquen</t>
  </si>
  <si>
    <t>rosel\ g|rey|s\ Es\ pitiken\</t>
  </si>
  <si>
    <t>Romalyn B. Lumang</t>
  </si>
  <si>
    <t>Rovijoy R. Baldonado</t>
  </si>
  <si>
    <t>Teoderick G. Polipol</t>
  </si>
  <si>
    <t>Thelma S. Ruguian</t>
  </si>
  <si>
    <t>Ryan C. Ramos</t>
  </si>
  <si>
    <t>rayan\ si ramos</t>
  </si>
  <si>
    <t>Vanessa T. Bascoguin</t>
  </si>
  <si>
    <t>vanesa ti tawali</t>
  </si>
  <si>
    <t>Venus V. Balagtas</t>
  </si>
  <si>
    <t>Zorayda S. Paguyo</t>
  </si>
  <si>
    <t>zoray\da Es\ paguyo</t>
  </si>
  <si>
    <t>DIERPO</t>
  </si>
  <si>
    <t>LILIBETH</t>
  </si>
  <si>
    <t>CABRERA</t>
  </si>
  <si>
    <t>DIERPO , LILIBETH CABRERA</t>
  </si>
  <si>
    <t>SCHOOL PRINCIPAL II</t>
  </si>
  <si>
    <t>ASUNCION</t>
  </si>
  <si>
    <t>JENELYN</t>
  </si>
  <si>
    <t>BOLO</t>
  </si>
  <si>
    <t>ASUNCION , JENELYN BOLO</t>
  </si>
  <si>
    <t>SCHOOL PRINCIPAL I</t>
  </si>
  <si>
    <t>FRANADA</t>
  </si>
  <si>
    <t>JOLLIBELLE</t>
  </si>
  <si>
    <t>CORPUZ</t>
  </si>
  <si>
    <t>FRANADA , JOLLIBELLE CORPUZ</t>
  </si>
  <si>
    <t>TEACHER III</t>
  </si>
  <si>
    <t>REYES</t>
  </si>
  <si>
    <t>EDALINE</t>
  </si>
  <si>
    <t>TUTAAN</t>
  </si>
  <si>
    <t>REYES , EDALINE TUTAAN</t>
  </si>
  <si>
    <t>Baoa ES</t>
  </si>
  <si>
    <t>SARIAN</t>
  </si>
  <si>
    <t>CATALINA</t>
  </si>
  <si>
    <t>SIBUCAO</t>
  </si>
  <si>
    <t>SARIAN , CATALINA SIBUCAO</t>
  </si>
  <si>
    <t>HEAD TEACHER III</t>
  </si>
  <si>
    <t>Billoca ES</t>
  </si>
  <si>
    <t>AGULAY</t>
  </si>
  <si>
    <t>JUDELYN</t>
  </si>
  <si>
    <t>BARRUGA</t>
  </si>
  <si>
    <t>AGULAY , JUDELYN BARRUGA</t>
  </si>
  <si>
    <t>BMMMES</t>
  </si>
  <si>
    <t>AGUSTIN</t>
  </si>
  <si>
    <t>ELY</t>
  </si>
  <si>
    <t>DELA CRUZ</t>
  </si>
  <si>
    <t>AGUSTIN , ELY DELA CRUZ</t>
  </si>
  <si>
    <t>SECURITY GUARD I</t>
  </si>
  <si>
    <t>ESCULTO</t>
  </si>
  <si>
    <t>ARJHON</t>
  </si>
  <si>
    <t>SAPADEN</t>
  </si>
  <si>
    <t>ESCULTO , ARJHON SAPADEN</t>
  </si>
  <si>
    <t>ADMINISTRATIVE ASSISTANT II</t>
  </si>
  <si>
    <t>GARCIA</t>
  </si>
  <si>
    <t>ALLAN</t>
  </si>
  <si>
    <t xml:space="preserve"> BAGAOISAN</t>
  </si>
  <si>
    <t>GARCIA , ALLAN  BAGAOISAN</t>
  </si>
  <si>
    <t>PAGTAMA</t>
  </si>
  <si>
    <t>JOCELYN</t>
  </si>
  <si>
    <t>G</t>
  </si>
  <si>
    <t>PAGTAMA , JOCELYN G</t>
  </si>
  <si>
    <t>SCHOOL LIBRARIAN I</t>
  </si>
  <si>
    <t>RAMOS</t>
  </si>
  <si>
    <t>ARMY</t>
  </si>
  <si>
    <t>SALAZAR</t>
  </si>
  <si>
    <t>RAMOS , ARMY SALAZAR</t>
  </si>
  <si>
    <t>SALTA</t>
  </si>
  <si>
    <t>NIDA</t>
  </si>
  <si>
    <t>CALACAL</t>
  </si>
  <si>
    <t>SALTA , NIDA CALACAL</t>
  </si>
  <si>
    <t>VILLORENTE</t>
  </si>
  <si>
    <t>ROMEO</t>
  </si>
  <si>
    <t>NACINO</t>
  </si>
  <si>
    <t>VILLORENTE , ROMEO NACINO</t>
  </si>
  <si>
    <t>ELEONOR</t>
  </si>
  <si>
    <t>BACNAT</t>
  </si>
  <si>
    <t>RAMOS , ELEONOR BACNAT</t>
  </si>
  <si>
    <t>Camandingan ES</t>
  </si>
  <si>
    <t>TABUY</t>
  </si>
  <si>
    <t>MARICEL</t>
  </si>
  <si>
    <t>GUDOY</t>
  </si>
  <si>
    <t>TABUY , MARICEL GUDOY</t>
  </si>
  <si>
    <t>Catalino Acosta MES</t>
  </si>
  <si>
    <t>AGCAOLI</t>
  </si>
  <si>
    <t>FLORDELIZA</t>
  </si>
  <si>
    <t>AGCAOLI , FLORDELIZA DIERPO</t>
  </si>
  <si>
    <t>EDRALIN</t>
  </si>
  <si>
    <t>AGNO</t>
  </si>
  <si>
    <t>DIERPO , EDRALIN AGNO</t>
  </si>
  <si>
    <t>SECURITY GUARD  I</t>
  </si>
  <si>
    <t>DOMINGO</t>
  </si>
  <si>
    <t>DITAS</t>
  </si>
  <si>
    <t>GARO</t>
  </si>
  <si>
    <t>DOMINGO , DITAS GARO</t>
  </si>
  <si>
    <t>SCHOOL PRINCIPAL IV</t>
  </si>
  <si>
    <t>AGUIBITIN</t>
  </si>
  <si>
    <t>HAYDEE</t>
  </si>
  <si>
    <t>BACLIG</t>
  </si>
  <si>
    <t>AGUIBITIN , HAYDEE BACLIG</t>
  </si>
  <si>
    <t>ADMINISTRATIVE AIDE III</t>
  </si>
  <si>
    <t>BAGUINDOC</t>
  </si>
  <si>
    <t>LAURAINE KIER</t>
  </si>
  <si>
    <t>HIPOL</t>
  </si>
  <si>
    <t>BAGUINDOC , LAURAINE KIER HIPOL</t>
  </si>
  <si>
    <t>ADMINISTRATIVE ASSISTANT III</t>
  </si>
  <si>
    <t>BALIGNASAY</t>
  </si>
  <si>
    <t>CONNIE MARIE ANGELIE MAE</t>
  </si>
  <si>
    <t>PALAFOX</t>
  </si>
  <si>
    <t>BALIGNASAY , CONNIE MARIE ANGELIE MAE PALAFOX</t>
  </si>
  <si>
    <t>BOMBARDA</t>
  </si>
  <si>
    <t>NORALIZA</t>
  </si>
  <si>
    <t>RASAY</t>
  </si>
  <si>
    <t>BOMBARDA , NORALIZA RASAY</t>
  </si>
  <si>
    <t>ADMINISTRATIVE OFFICER I</t>
  </si>
  <si>
    <t>POLIPOL</t>
  </si>
  <si>
    <t>TEODERICK</t>
  </si>
  <si>
    <t>GAOAT</t>
  </si>
  <si>
    <t>POLIPOL , TEODERICK GAOAT</t>
  </si>
  <si>
    <t>RAGRAGULA</t>
  </si>
  <si>
    <t>MARLON</t>
  </si>
  <si>
    <t>GALAPIA</t>
  </si>
  <si>
    <t>RAGRAGULA , MARLON GALAPIA</t>
  </si>
  <si>
    <t>ADMINISTRATIVE AIDE I</t>
  </si>
  <si>
    <t>RUGUIAN</t>
  </si>
  <si>
    <t>THELMA</t>
  </si>
  <si>
    <t>SAGUN</t>
  </si>
  <si>
    <t>RUGUIAN , THELMA SAGUN</t>
  </si>
  <si>
    <t>MARTIN</t>
  </si>
  <si>
    <t>TORIBIO JR.</t>
  </si>
  <si>
    <t>DUMLAO</t>
  </si>
  <si>
    <t>MARTIN , TORIBIO JR. DUMLAO</t>
  </si>
  <si>
    <t>SALES</t>
  </si>
  <si>
    <t>MARILOU</t>
  </si>
  <si>
    <t>BALA</t>
  </si>
  <si>
    <t>SALES , MARILOU BALA</t>
  </si>
  <si>
    <t>CHIEF EDUCATION SUPERVISOR</t>
  </si>
  <si>
    <t>Curriculum Implementation Division</t>
  </si>
  <si>
    <t>SONICO</t>
  </si>
  <si>
    <t>RALPH JAYSON</t>
  </si>
  <si>
    <t>T</t>
  </si>
  <si>
    <t>SONICO , RALPH JAYSON T</t>
  </si>
  <si>
    <t>ADMINISTRATIVE AIDE VI</t>
  </si>
  <si>
    <t>ARIBUABO</t>
  </si>
  <si>
    <t>JOEL</t>
  </si>
  <si>
    <t>SAYMO</t>
  </si>
  <si>
    <t>ARIBUABO , JOEL SAYMO</t>
  </si>
  <si>
    <t>CID-Alternative Learning System</t>
  </si>
  <si>
    <t>DANCEL</t>
  </si>
  <si>
    <t>ROGER</t>
  </si>
  <si>
    <t>DANCEL , ROGER GARCIA</t>
  </si>
  <si>
    <t>TEACHER II</t>
  </si>
  <si>
    <t>FADRILAN JR.</t>
  </si>
  <si>
    <t>JOSE</t>
  </si>
  <si>
    <t>BAUTISTA</t>
  </si>
  <si>
    <t>FADRILAN JR. , JOSE BAUTISTA</t>
  </si>
  <si>
    <t>TEACHER I</t>
  </si>
  <si>
    <t>UBIÑA</t>
  </si>
  <si>
    <t>DOLORES</t>
  </si>
  <si>
    <t>ANGELES</t>
  </si>
  <si>
    <t>UBIÑA , DOLORES ANGELES</t>
  </si>
  <si>
    <t>EDUCATION PROGRAM SPECIALIST II</t>
  </si>
  <si>
    <t>ASPILI</t>
  </si>
  <si>
    <t>SUSAN</t>
  </si>
  <si>
    <t>MAXIMO</t>
  </si>
  <si>
    <t>ASPILI , SUSAN MAXIMO</t>
  </si>
  <si>
    <t>EDUCATION PROGRAM SUPERVISOR</t>
  </si>
  <si>
    <t>CASTILLO</t>
  </si>
  <si>
    <t>MARLENE</t>
  </si>
  <si>
    <t>CLEMENTE</t>
  </si>
  <si>
    <t>CASTILLO , MARLENE CLEMENTE</t>
  </si>
  <si>
    <t>JOAQUIN</t>
  </si>
  <si>
    <t>AILEEN</t>
  </si>
  <si>
    <t>VILLANUEVA</t>
  </si>
  <si>
    <t>JOAQUIN , AILEEN VILLANUEVA</t>
  </si>
  <si>
    <t>OMOTOY</t>
  </si>
  <si>
    <t>PARAOAN</t>
  </si>
  <si>
    <t>OMOTOY , MARILOU PARAOAN</t>
  </si>
  <si>
    <t>ORTAL</t>
  </si>
  <si>
    <t>JHON REY</t>
  </si>
  <si>
    <t>ORTAL , JHON REY DOMINGO</t>
  </si>
  <si>
    <t>PERDIDO</t>
  </si>
  <si>
    <t>JOYCELYN</t>
  </si>
  <si>
    <t>PANGAT</t>
  </si>
  <si>
    <t>PERDIDO , JOYCELYN PANGAT</t>
  </si>
  <si>
    <t>TAGUINOD</t>
  </si>
  <si>
    <t>NOREEN</t>
  </si>
  <si>
    <t>CASAÑA</t>
  </si>
  <si>
    <t>TAGUINOD , NOREEN CASAÑA</t>
  </si>
  <si>
    <t>TUMANENG</t>
  </si>
  <si>
    <t>JENETRIX</t>
  </si>
  <si>
    <t>TUMANENG , JENETRIX TABUY</t>
  </si>
  <si>
    <t>VERANO</t>
  </si>
  <si>
    <t>CELIA</t>
  </si>
  <si>
    <t>AGRUPIS</t>
  </si>
  <si>
    <t>VERANO , CELIA AGRUPIS</t>
  </si>
  <si>
    <t>ANTIPORDA</t>
  </si>
  <si>
    <t>BLESILDA</t>
  </si>
  <si>
    <t>BARTIDO</t>
  </si>
  <si>
    <t>ANTIPORDA , BLESILDA BARTIDO</t>
  </si>
  <si>
    <t>LIBRARIAN II</t>
  </si>
  <si>
    <t>OASAY</t>
  </si>
  <si>
    <t>AUBRHEY MARIE</t>
  </si>
  <si>
    <t>RESPICIO</t>
  </si>
  <si>
    <t>OASAY , AUBRHEY MARIE RESPICIO</t>
  </si>
  <si>
    <t>VIERNES</t>
  </si>
  <si>
    <t>JOHN PAUL</t>
  </si>
  <si>
    <t>MANUEL</t>
  </si>
  <si>
    <t>VIERNES , JOHN PAUL MANUEL</t>
  </si>
  <si>
    <t>PROJECT DEVELOPMENT OFFICER II</t>
  </si>
  <si>
    <t>BAPTISTA</t>
  </si>
  <si>
    <t>DEONABEL</t>
  </si>
  <si>
    <t>LAGMAY</t>
  </si>
  <si>
    <t>BAPTISTA , DEONABEL LAGMAY</t>
  </si>
  <si>
    <t>MANANGAN</t>
  </si>
  <si>
    <t>MARLIE MONICA</t>
  </si>
  <si>
    <t>MANANGAN , MARLIE MONICA RESPICIO</t>
  </si>
  <si>
    <t>CABANATAN</t>
  </si>
  <si>
    <t>RANDOLF BRIAN</t>
  </si>
  <si>
    <t>AGUINO</t>
  </si>
  <si>
    <t>CABANATAN , RANDOLF BRIAN AGUINO</t>
  </si>
  <si>
    <t>Colo-Mabaleng ES</t>
  </si>
  <si>
    <t>DELOS REYES</t>
  </si>
  <si>
    <t>JENNIFER</t>
  </si>
  <si>
    <t>ALIPIO</t>
  </si>
  <si>
    <t>DELOS REYES , JENNIFER ALIPIO</t>
  </si>
  <si>
    <t>LORENZO</t>
  </si>
  <si>
    <t>CARMENCITA</t>
  </si>
  <si>
    <t>POLENDEY</t>
  </si>
  <si>
    <t>LORENZO , CARMENCITA POLENDEY</t>
  </si>
  <si>
    <t>FEMSHS</t>
  </si>
  <si>
    <t>TABUNAN</t>
  </si>
  <si>
    <t>MELPHA</t>
  </si>
  <si>
    <t>LAEDA</t>
  </si>
  <si>
    <t>TABUNAN , MELPHA LAEDA</t>
  </si>
  <si>
    <t>ADALEM</t>
  </si>
  <si>
    <t>JOBELLE</t>
  </si>
  <si>
    <t>MANGABAT</t>
  </si>
  <si>
    <t>ADALEM , JOBELLE MANGABAT</t>
  </si>
  <si>
    <t>ARCE</t>
  </si>
  <si>
    <t>MA VERONICA</t>
  </si>
  <si>
    <t>BIDING</t>
  </si>
  <si>
    <t>ARCE , MA VERONICA BIDING</t>
  </si>
  <si>
    <t>BUNGUBUNG</t>
  </si>
  <si>
    <t>CAMALIG</t>
  </si>
  <si>
    <t>BUNGUBUNG , JENNIFER CAMALIG</t>
  </si>
  <si>
    <t>ACCOUNTANT III</t>
  </si>
  <si>
    <t>HERMIDA</t>
  </si>
  <si>
    <t>DIANA JANE</t>
  </si>
  <si>
    <t>MORAL</t>
  </si>
  <si>
    <t>HERMIDA , DIANA JANE MORAL</t>
  </si>
  <si>
    <t>PURISIMA</t>
  </si>
  <si>
    <t>ANGELICA</t>
  </si>
  <si>
    <t>TANAGON</t>
  </si>
  <si>
    <t>PURISIMA , ANGELICA TANAGON</t>
  </si>
  <si>
    <t>RIGUIS</t>
  </si>
  <si>
    <t>QUEENNIE ANNE</t>
  </si>
  <si>
    <t>BALICAO</t>
  </si>
  <si>
    <t>RIGUIS , QUEENNIE ANNE BALICAO</t>
  </si>
  <si>
    <t>MADDELA</t>
  </si>
  <si>
    <t>RICH SHEENA MAE</t>
  </si>
  <si>
    <t>PORTUGAL</t>
  </si>
  <si>
    <t>MADDELA , RICH SHEENA MAE PORTUGAL</t>
  </si>
  <si>
    <t>ADMINISTRATIVE ASSISTANT I</t>
  </si>
  <si>
    <t>FSS- Budget</t>
  </si>
  <si>
    <t>CALLORINA</t>
  </si>
  <si>
    <t>LEONELDA</t>
  </si>
  <si>
    <t>ARCANGEL</t>
  </si>
  <si>
    <t>CALLORINA , LEONELDA ARCANGEL</t>
  </si>
  <si>
    <t>GARSHS</t>
  </si>
  <si>
    <t>LINO</t>
  </si>
  <si>
    <t>ALEXANDER</t>
  </si>
  <si>
    <t>LARIDA</t>
  </si>
  <si>
    <t>LINO , ALEXANDER LARIDA</t>
  </si>
  <si>
    <t>GAJETON</t>
  </si>
  <si>
    <t>LUIS</t>
  </si>
  <si>
    <t>RAGUS</t>
  </si>
  <si>
    <t>GAJETON , LUIS RAGUS</t>
  </si>
  <si>
    <t>LAGADAN</t>
  </si>
  <si>
    <t>FERNANDO</t>
  </si>
  <si>
    <t>LAGADAN , FERNANDO MANGABAT</t>
  </si>
  <si>
    <t>JEREZ</t>
  </si>
  <si>
    <t>JOHN</t>
  </si>
  <si>
    <t>NALUNDASAN</t>
  </si>
  <si>
    <t>JEREZ , JOHN NALUNDASAN</t>
  </si>
  <si>
    <t>Maipalig-Quiom ES</t>
  </si>
  <si>
    <t>OPRESINIA</t>
  </si>
  <si>
    <t>ZABLAN</t>
  </si>
  <si>
    <t>CASTILLO , OPRESINIA ZABLAN</t>
  </si>
  <si>
    <t>SCHOOL PRINCIPAL III</t>
  </si>
  <si>
    <t>MARZAN</t>
  </si>
  <si>
    <t>CHRISTOPHER</t>
  </si>
  <si>
    <t>AGUDO</t>
  </si>
  <si>
    <t>MARZAN , CHRISTOPHER AGUDO</t>
  </si>
  <si>
    <t>BATUCAL</t>
  </si>
  <si>
    <t>LORELYEE</t>
  </si>
  <si>
    <t>FRANCO</t>
  </si>
  <si>
    <t>BATUCAL , LORELYEE FRANCO</t>
  </si>
  <si>
    <t>MASTER TEACHER I</t>
  </si>
  <si>
    <t>Nagbacalan ES</t>
  </si>
  <si>
    <t>ANAYASAN</t>
  </si>
  <si>
    <t>JOSEPH</t>
  </si>
  <si>
    <t>BISITAN</t>
  </si>
  <si>
    <t>ANAYASAN , JOSEPH BISITAN</t>
  </si>
  <si>
    <t>DE CASTRO</t>
  </si>
  <si>
    <t>BASILLO</t>
  </si>
  <si>
    <t>DE CASTRO , ANGELICA BASILLO</t>
  </si>
  <si>
    <t>OSDS- Cash &amp; Property</t>
  </si>
  <si>
    <t>DE GUZMAN</t>
  </si>
  <si>
    <t>DIANE</t>
  </si>
  <si>
    <t>MAGCALENG</t>
  </si>
  <si>
    <t>DE GUZMAN , DIANE MAGCALENG</t>
  </si>
  <si>
    <t>MENDOZA</t>
  </si>
  <si>
    <t>JAQUELYN</t>
  </si>
  <si>
    <t>MENDOZA , JAQUELYN PAGTAMA</t>
  </si>
  <si>
    <t>ADMINISTRATIVE OFFICER IV</t>
  </si>
  <si>
    <t>SUMIO</t>
  </si>
  <si>
    <t>ROCELLE GRACE</t>
  </si>
  <si>
    <t>PITIQUEN</t>
  </si>
  <si>
    <t>SUMIO , ROCELLE GRACE PITIQUEN</t>
  </si>
  <si>
    <t>RAGPA</t>
  </si>
  <si>
    <t>MARLYN</t>
  </si>
  <si>
    <t>EXEVEA</t>
  </si>
  <si>
    <t>RAGPA , MARLYN EXEVEA</t>
  </si>
  <si>
    <t>ADMINISTRATIVE OFFICER V</t>
  </si>
  <si>
    <t>OSDS- Finance Services</t>
  </si>
  <si>
    <t>MARK LESTER</t>
  </si>
  <si>
    <t>BISCARO</t>
  </si>
  <si>
    <t>GUDOY , MARK LESTER BISCARO</t>
  </si>
  <si>
    <t>OSDS- Records Management</t>
  </si>
  <si>
    <t>MALUNAO</t>
  </si>
  <si>
    <t>PASCUAL</t>
  </si>
  <si>
    <t>MALUNAO , JOEL PASCUAL</t>
  </si>
  <si>
    <t>OSDS-Admin. Services</t>
  </si>
  <si>
    <t>GERMAN</t>
  </si>
  <si>
    <t>MARK KHEY</t>
  </si>
  <si>
    <t>PUNGTILAN</t>
  </si>
  <si>
    <t>GERMAN , MARK KHEY PUNGTILAN</t>
  </si>
  <si>
    <t>OPELAC</t>
  </si>
  <si>
    <t>DEEJAY</t>
  </si>
  <si>
    <t>RUBIO</t>
  </si>
  <si>
    <t>OPELAC , DEEJAY RUBIO</t>
  </si>
  <si>
    <t>BENSAN</t>
  </si>
  <si>
    <t>MARK ANTHONY</t>
  </si>
  <si>
    <t>RIGONAN</t>
  </si>
  <si>
    <t>BENSAN , MARK ANTHONY RIGONAN</t>
  </si>
  <si>
    <t>INFORMATION TECHNOLOGY OFFICER I</t>
  </si>
  <si>
    <t>BAGAOISAN</t>
  </si>
  <si>
    <t>FLORANTE JR</t>
  </si>
  <si>
    <t>ZAMORA</t>
  </si>
  <si>
    <t>BAGAOISAN , FLORANTE JR ZAMORA</t>
  </si>
  <si>
    <t>ADMINISTRATIVE AIDE IV</t>
  </si>
  <si>
    <t>YASAY</t>
  </si>
  <si>
    <t>MAYLENE</t>
  </si>
  <si>
    <t>DADOY</t>
  </si>
  <si>
    <t>YASAY , MAYLENE DADOY</t>
  </si>
  <si>
    <t>TALIOAGA</t>
  </si>
  <si>
    <t>JOHNNY</t>
  </si>
  <si>
    <t>CABARLO</t>
  </si>
  <si>
    <t>TALIOAGA , JOHNNY CABARLO</t>
  </si>
  <si>
    <t>ULIT</t>
  </si>
  <si>
    <t>JONALYN</t>
  </si>
  <si>
    <t>ULIT , JONALYN CORPUZ</t>
  </si>
  <si>
    <t>QUIOCHO</t>
  </si>
  <si>
    <t>LEIANNE</t>
  </si>
  <si>
    <t>ROCUTAN</t>
  </si>
  <si>
    <t>QUIOCHO , LEIANNE ROCUTAN</t>
  </si>
  <si>
    <t>PACULAN</t>
  </si>
  <si>
    <t>CRISTINA</t>
  </si>
  <si>
    <t>GALAPON</t>
  </si>
  <si>
    <t>PACULAN , CRISTINA GALAPON</t>
  </si>
  <si>
    <t>Rayuray ES</t>
  </si>
  <si>
    <t>GALUT</t>
  </si>
  <si>
    <t>LOVELLA</t>
  </si>
  <si>
    <t>GALUT , LOVELLA JEREZ</t>
  </si>
  <si>
    <t>ANDRADE</t>
  </si>
  <si>
    <t>MARY JOYCE</t>
  </si>
  <si>
    <t>VENTURA</t>
  </si>
  <si>
    <t>ANDRADE , MARY JOYCE VENTURA</t>
  </si>
  <si>
    <t>SGOD - Soc. Mob and Networking</t>
  </si>
  <si>
    <t>LLEVADO</t>
  </si>
  <si>
    <t>ARIBUABO , JOCELYN LLEVADO</t>
  </si>
  <si>
    <t>SENIOR EDUCATION PROGRAM SPECIALIST</t>
  </si>
  <si>
    <t>BANGCUD</t>
  </si>
  <si>
    <t>ANGELO</t>
  </si>
  <si>
    <t>MERCADO</t>
  </si>
  <si>
    <t>BANGCUD , ANGELO MERCADO</t>
  </si>
  <si>
    <t>School Governance and Operations Division</t>
  </si>
  <si>
    <t>ULEP</t>
  </si>
  <si>
    <t>NEMALYN</t>
  </si>
  <si>
    <t>MALABED</t>
  </si>
  <si>
    <t>ULEP , NEMALYN MALABED</t>
  </si>
  <si>
    <t>MORELLA</t>
  </si>
  <si>
    <t>JONAREX</t>
  </si>
  <si>
    <t>LAYUS</t>
  </si>
  <si>
    <t>MORELLA , JONAREX LAYUS</t>
  </si>
  <si>
    <t>SGOD- HRDD</t>
  </si>
  <si>
    <t>DULDULAO</t>
  </si>
  <si>
    <t>PEPSI</t>
  </si>
  <si>
    <t>PINEDA</t>
  </si>
  <si>
    <t>DULDULAO , PEPSI PINEDA</t>
  </si>
  <si>
    <t>SGOD- Planning and Research</t>
  </si>
  <si>
    <t>MEDRANO</t>
  </si>
  <si>
    <t>ERNESTO</t>
  </si>
  <si>
    <t>CALANTOC</t>
  </si>
  <si>
    <t>MEDRANO , ERNESTO CALANTOC</t>
  </si>
  <si>
    <t>PLANNING OFFICER III</t>
  </si>
  <si>
    <t>JAGTO</t>
  </si>
  <si>
    <t>JEDIDIAH</t>
  </si>
  <si>
    <t>B</t>
  </si>
  <si>
    <t>JAGTO , JEDIDIAH B</t>
  </si>
  <si>
    <t>NURSE II</t>
  </si>
  <si>
    <t>MANGASEP</t>
  </si>
  <si>
    <t>MIRASOL</t>
  </si>
  <si>
    <t>MANGASEP , MIRASOL VENTURA</t>
  </si>
  <si>
    <t>GAMET</t>
  </si>
  <si>
    <t>RHAIAN</t>
  </si>
  <si>
    <t>ABAD</t>
  </si>
  <si>
    <t>GAMET , RHAIAN ABAD</t>
  </si>
  <si>
    <t>PROJECT DEVELOPMENT OFFICER I</t>
  </si>
  <si>
    <t>REPOLLO</t>
  </si>
  <si>
    <t>MELY</t>
  </si>
  <si>
    <t>ESPIRITU</t>
  </si>
  <si>
    <t>REPOLLO , MELY ESPIRITU</t>
  </si>
  <si>
    <t>DELA CRUZ , SUSAN JEREZ</t>
  </si>
  <si>
    <t>SEPS/Officer-In-Charge</t>
  </si>
  <si>
    <t>HAZEL B. DELA CRUZ</t>
  </si>
  <si>
    <t>MT1/Officer-In-Charge</t>
  </si>
  <si>
    <t>CRISTINA G. PACULAN</t>
  </si>
  <si>
    <t>GERALDINE O. LAO-AT</t>
  </si>
  <si>
    <t>Public Schools District Supervisor</t>
  </si>
  <si>
    <t>MAURICHY ALWENOR C. BANDIOLA</t>
  </si>
  <si>
    <t>Administrative Aide VI (Clerk III)</t>
  </si>
  <si>
    <t>JOHN N. JEREZ</t>
  </si>
  <si>
    <t>CLAIRE JASMIN P. CACATIAN</t>
  </si>
  <si>
    <t>DIANE MARY B. YALA</t>
  </si>
  <si>
    <t>Teacher III/Legal Officer Designate</t>
  </si>
  <si>
    <t>MIKE D. PAGDILAO</t>
  </si>
  <si>
    <t xml:space="preserve">LAURAINE KIER B. PANLUCENO </t>
  </si>
  <si>
    <t>Cumapit ES</t>
  </si>
  <si>
    <t>ROCHELLE C. DULIG</t>
  </si>
  <si>
    <t>March 14,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</si>
</sst>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dd\,\ yyyy"/>
  </numFmts>
  <fonts count="25">
    <font>
      <sz val="11"/>
      <color theme="1"/>
      <name val="Arial"/>
      <scheme val="minor"/>
    </font>
    <font>
      <sz val="11"/>
      <color theme="1"/>
      <name val="Bookman Old Style"/>
      <family val="1"/>
    </font>
    <font>
      <b/>
      <sz val="13"/>
      <color rgb="FF000000"/>
      <name val="Bookman Old Style"/>
      <family val="1"/>
    </font>
    <font>
      <sz val="11"/>
      <name val="Arial"/>
      <family val="2"/>
    </font>
    <font>
      <sz val="12"/>
      <color rgb="FF000000"/>
      <name val="Bookman Old Style"/>
      <family val="1"/>
    </font>
    <font>
      <b/>
      <sz val="11"/>
      <color theme="1"/>
      <name val="Bookman Old Style"/>
      <family val="1"/>
    </font>
    <font>
      <b/>
      <sz val="10"/>
      <color theme="1"/>
      <name val="Bookman Old Style"/>
      <family val="1"/>
    </font>
    <font>
      <b/>
      <i/>
      <sz val="12"/>
      <color theme="1"/>
      <name val="Bookman Old Style"/>
      <family val="1"/>
    </font>
    <font>
      <sz val="9"/>
      <color theme="1"/>
      <name val="Bookman Old Style"/>
      <family val="1"/>
    </font>
    <font>
      <sz val="12"/>
      <color theme="1"/>
      <name val="Bookman Old Style"/>
      <family val="1"/>
    </font>
    <font>
      <sz val="10"/>
      <color theme="1"/>
      <name val="Bookman Old Style"/>
      <family val="1"/>
    </font>
    <font>
      <sz val="8"/>
      <color theme="1"/>
      <name val="Bookman Old Style"/>
      <family val="1"/>
    </font>
    <font>
      <sz val="11"/>
      <color theme="1"/>
      <name val="Calibri"/>
      <family val="2"/>
    </font>
    <font>
      <sz val="10"/>
      <color rgb="FF444950"/>
      <name val="Baybayin Modern Doctrina"/>
    </font>
    <font>
      <sz val="10"/>
      <color rgb="FF444950"/>
      <name val="Calibri"/>
      <family val="2"/>
    </font>
    <font>
      <sz val="11"/>
      <color rgb="FF000000"/>
      <name val="Baybayin Modern Doctrina"/>
    </font>
    <font>
      <sz val="11"/>
      <color theme="1"/>
      <name val="Baybayin Modern Doctrina"/>
    </font>
    <font>
      <sz val="11"/>
      <color rgb="FF000000"/>
      <name val="Quattrocento Sans"/>
    </font>
    <font>
      <b/>
      <sz val="11"/>
      <color theme="1"/>
      <name val="Baybayin Modern Doctrina"/>
    </font>
    <font>
      <sz val="11"/>
      <color theme="1"/>
      <name val="Arial"/>
      <family val="2"/>
    </font>
    <font>
      <sz val="10"/>
      <color theme="1"/>
      <name val="Baybayin Lopez-Klasik"/>
    </font>
    <font>
      <sz val="11"/>
      <color theme="1"/>
      <name val="Baybayin Lopez-Klasik"/>
    </font>
    <font>
      <sz val="11"/>
      <color rgb="FF000000"/>
      <name val="Calibri"/>
      <family val="2"/>
    </font>
    <font>
      <i/>
      <sz val="11"/>
      <color rgb="FF000000"/>
      <name val="Calibri"/>
      <family val="2"/>
    </font>
    <font>
      <sz val="13"/>
      <color theme="1"/>
      <name val="Calibri"/>
      <family val="2"/>
    </font>
  </fonts>
  <fills count="6">
    <fill>
      <patternFill patternType="none"/>
    </fill>
    <fill>
      <patternFill patternType="gray125"/>
    </fill>
    <fill>
      <patternFill patternType="solid">
        <fgColor rgb="FFD0CECE"/>
        <bgColor rgb="FFD0CECE"/>
      </patternFill>
    </fill>
    <fill>
      <patternFill patternType="solid">
        <fgColor rgb="FFA5A5A5"/>
        <bgColor rgb="FFA5A5A5"/>
      </patternFill>
    </fill>
    <fill>
      <patternFill patternType="solid">
        <fgColor rgb="FFFFFF00"/>
        <bgColor rgb="FFFFFF00"/>
      </patternFill>
    </fill>
    <fill>
      <patternFill patternType="solid">
        <fgColor rgb="FFFFFF00"/>
        <bgColor indexed="64"/>
      </patternFill>
    </fill>
  </fills>
  <borders count="1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80">
    <xf numFmtId="0" fontId="0" fillId="0" borderId="0" xfId="0"/>
    <xf numFmtId="0" fontId="1" fillId="0" borderId="0" xfId="0" applyFont="1" applyAlignment="1">
      <alignment vertical="center"/>
    </xf>
    <xf numFmtId="0" fontId="4" fillId="0" borderId="0" xfId="0" applyFont="1"/>
    <xf numFmtId="0" fontId="1" fillId="0" borderId="0" xfId="0" applyFont="1"/>
    <xf numFmtId="0" fontId="9" fillId="0" borderId="0" xfId="0" applyFont="1" applyAlignment="1">
      <alignment vertical="center"/>
    </xf>
    <xf numFmtId="0" fontId="12" fillId="0" borderId="0" xfId="0" applyFont="1"/>
    <xf numFmtId="0" fontId="12" fillId="4" borderId="13" xfId="0" applyFont="1" applyFill="1" applyBorder="1" applyAlignment="1">
      <alignment horizontal="center"/>
    </xf>
    <xf numFmtId="0" fontId="13" fillId="0" borderId="0" xfId="0" applyFont="1"/>
    <xf numFmtId="0" fontId="14" fillId="0" borderId="0" xfId="0" applyFont="1"/>
    <xf numFmtId="0" fontId="12" fillId="0" borderId="0" xfId="0" applyFont="1" applyAlignment="1">
      <alignment horizontal="center"/>
    </xf>
    <xf numFmtId="0" fontId="15" fillId="0" borderId="0" xfId="0" applyFont="1"/>
    <xf numFmtId="0" fontId="16" fillId="0" borderId="0" xfId="0" applyFont="1"/>
    <xf numFmtId="0" fontId="17" fillId="0" borderId="0" xfId="0" applyFont="1"/>
    <xf numFmtId="0" fontId="13" fillId="0" borderId="0" xfId="0" applyFont="1" applyAlignment="1">
      <alignment wrapText="1"/>
    </xf>
    <xf numFmtId="0" fontId="18" fillId="0" borderId="0" xfId="0" applyFont="1"/>
    <xf numFmtId="0" fontId="19" fillId="0" borderId="0" xfId="0" applyFont="1"/>
    <xf numFmtId="0" fontId="20" fillId="0" borderId="0" xfId="0" applyFont="1"/>
    <xf numFmtId="0" fontId="21" fillId="0" borderId="0" xfId="0" applyFont="1"/>
    <xf numFmtId="0" fontId="12" fillId="0" borderId="12" xfId="0" applyFont="1" applyBorder="1"/>
    <xf numFmtId="0" fontId="12" fillId="0" borderId="12" xfId="0" applyFont="1" applyBorder="1" applyAlignment="1">
      <alignment horizontal="left" vertical="center"/>
    </xf>
    <xf numFmtId="12" fontId="12" fillId="0" borderId="12" xfId="0" applyNumberFormat="1" applyFont="1" applyBorder="1" applyAlignment="1">
      <alignment horizontal="left" vertical="center"/>
    </xf>
    <xf numFmtId="0" fontId="22" fillId="0" borderId="12" xfId="0" applyFont="1" applyBorder="1" applyAlignment="1">
      <alignment horizontal="left" vertical="center"/>
    </xf>
    <xf numFmtId="0" fontId="23" fillId="0" borderId="12" xfId="0" applyFont="1" applyBorder="1" applyAlignment="1">
      <alignment horizontal="left" vertical="center"/>
    </xf>
    <xf numFmtId="0" fontId="24" fillId="0" borderId="0" xfId="0" applyFont="1"/>
    <xf numFmtId="0" fontId="1" fillId="0" borderId="10" xfId="0" applyFont="1" applyBorder="1" applyAlignment="1" applyProtection="1">
      <alignment horizontal="left" vertical="center"/>
      <protection locked="0"/>
    </xf>
    <xf numFmtId="0" fontId="1" fillId="0" borderId="0" xfId="0" applyFont="1" applyProtection="1">
      <protection locked="0"/>
    </xf>
    <xf numFmtId="0" fontId="1" fillId="0" borderId="5" xfId="0" applyFont="1" applyBorder="1" applyProtection="1">
      <protection locked="0"/>
    </xf>
    <xf numFmtId="164" fontId="5" fillId="0" borderId="0" xfId="0" applyNumberFormat="1" applyFont="1" applyAlignment="1" applyProtection="1">
      <alignment horizontal="center" vertical="center"/>
      <protection locked="0"/>
    </xf>
    <xf numFmtId="164" fontId="1" fillId="0" borderId="0" xfId="0" applyNumberFormat="1" applyFont="1" applyProtection="1">
      <protection locked="0"/>
    </xf>
    <xf numFmtId="164" fontId="1" fillId="0" borderId="11" xfId="0" applyNumberFormat="1" applyFont="1" applyBorder="1" applyProtection="1">
      <protection locked="0"/>
    </xf>
    <xf numFmtId="0" fontId="5" fillId="0" borderId="7" xfId="0" applyFont="1" applyBorder="1" applyAlignment="1" applyProtection="1">
      <alignment horizontal="left" vertical="center"/>
      <protection locked="0"/>
    </xf>
    <xf numFmtId="0" fontId="1" fillId="0" borderId="8" xfId="0" applyFont="1" applyBorder="1" applyProtection="1">
      <protection locked="0"/>
    </xf>
    <xf numFmtId="164" fontId="1" fillId="0" borderId="8" xfId="0" applyNumberFormat="1" applyFont="1" applyBorder="1" applyAlignment="1" applyProtection="1">
      <alignment horizontal="center" vertical="center"/>
      <protection locked="0"/>
    </xf>
    <xf numFmtId="164" fontId="1" fillId="0" borderId="8" xfId="0" applyNumberFormat="1" applyFont="1" applyBorder="1" applyProtection="1">
      <protection locked="0"/>
    </xf>
    <xf numFmtId="164" fontId="1" fillId="0" borderId="9" xfId="0" applyNumberFormat="1" applyFont="1" applyBorder="1" applyProtection="1">
      <protection locked="0"/>
    </xf>
    <xf numFmtId="0" fontId="1" fillId="0" borderId="0" xfId="0" applyFont="1" applyAlignment="1" applyProtection="1">
      <alignment horizontal="left" vertical="center"/>
      <protection locked="0"/>
    </xf>
    <xf numFmtId="0" fontId="1" fillId="0" borderId="11" xfId="0" applyFont="1" applyBorder="1" applyAlignment="1" applyProtection="1">
      <alignment horizontal="left" vertical="center"/>
      <protection locked="0"/>
    </xf>
    <xf numFmtId="0" fontId="1" fillId="0" borderId="0" xfId="0" applyFont="1" applyAlignment="1" applyProtection="1">
      <alignment vertical="center"/>
      <protection locked="0"/>
    </xf>
    <xf numFmtId="0" fontId="1" fillId="0" borderId="11" xfId="0" applyFont="1" applyBorder="1" applyAlignment="1" applyProtection="1">
      <alignment vertical="center"/>
      <protection locked="0"/>
    </xf>
    <xf numFmtId="0" fontId="1" fillId="0" borderId="10"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1" fillId="0" borderId="12" xfId="0" applyFont="1" applyBorder="1" applyAlignment="1" applyProtection="1">
      <alignment vertical="center"/>
      <protection locked="0"/>
    </xf>
    <xf numFmtId="0" fontId="1" fillId="0" borderId="0" xfId="0" applyFont="1" applyAlignment="1" applyProtection="1">
      <alignment horizontal="center" vertical="center"/>
      <protection locked="0"/>
    </xf>
    <xf numFmtId="0" fontId="2" fillId="2" borderId="1" xfId="0" applyFont="1" applyFill="1" applyBorder="1" applyAlignment="1" applyProtection="1">
      <alignment horizontal="center" vertical="center" wrapText="1"/>
      <protection locked="0"/>
    </xf>
    <xf numFmtId="0" fontId="3" fillId="0" borderId="2" xfId="0" applyFont="1" applyBorder="1" applyProtection="1">
      <protection locked="0"/>
    </xf>
    <xf numFmtId="0" fontId="3" fillId="0" borderId="3" xfId="0" applyFont="1" applyBorder="1" applyProtection="1">
      <protection locked="0"/>
    </xf>
    <xf numFmtId="0" fontId="1" fillId="0" borderId="4" xfId="0" applyFont="1" applyBorder="1" applyAlignment="1" applyProtection="1">
      <alignment horizontal="left" vertical="center"/>
      <protection locked="0"/>
    </xf>
    <xf numFmtId="0" fontId="3" fillId="0" borderId="5" xfId="0" applyFont="1" applyBorder="1" applyProtection="1">
      <protection locked="0"/>
    </xf>
    <xf numFmtId="0" fontId="3" fillId="0" borderId="6" xfId="0" applyFont="1" applyBorder="1" applyProtection="1">
      <protection locked="0"/>
    </xf>
    <xf numFmtId="0" fontId="5" fillId="0" borderId="7" xfId="0" applyFont="1" applyBorder="1" applyAlignment="1" applyProtection="1">
      <alignment horizontal="center" vertical="center" shrinkToFit="1"/>
      <protection locked="0"/>
    </xf>
    <xf numFmtId="0" fontId="3" fillId="0" borderId="8" xfId="0" applyFont="1" applyBorder="1" applyProtection="1">
      <protection locked="0"/>
    </xf>
    <xf numFmtId="0" fontId="3" fillId="0" borderId="9" xfId="0" applyFont="1" applyBorder="1" applyProtection="1">
      <protection locked="0"/>
    </xf>
    <xf numFmtId="0" fontId="6" fillId="0" borderId="7" xfId="0" applyFont="1" applyBorder="1" applyAlignment="1" applyProtection="1">
      <alignment horizontal="center" vertical="center" shrinkToFit="1"/>
      <protection locked="0"/>
    </xf>
    <xf numFmtId="164" fontId="5" fillId="0" borderId="7" xfId="0" applyNumberFormat="1" applyFont="1" applyBorder="1" applyAlignment="1">
      <alignment horizontal="center" vertical="center"/>
    </xf>
    <xf numFmtId="0" fontId="3" fillId="0" borderId="8" xfId="0" applyFont="1" applyBorder="1"/>
    <xf numFmtId="0" fontId="3" fillId="0" borderId="9" xfId="0" applyFont="1" applyBorder="1"/>
    <xf numFmtId="0" fontId="7" fillId="3" borderId="1" xfId="0" applyFont="1" applyFill="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164" fontId="5" fillId="0" borderId="7" xfId="0" quotePrefix="1" applyNumberFormat="1" applyFont="1" applyBorder="1" applyAlignment="1" applyProtection="1">
      <alignment horizontal="center" vertical="center" shrinkToFit="1"/>
      <protection locked="0"/>
    </xf>
    <xf numFmtId="0" fontId="5" fillId="0" borderId="1" xfId="0" applyFont="1" applyBorder="1" applyAlignment="1" applyProtection="1">
      <alignment horizontal="center" vertical="center" shrinkToFit="1"/>
      <protection locked="0"/>
    </xf>
    <xf numFmtId="0" fontId="1" fillId="0" borderId="10" xfId="0" applyFont="1" applyBorder="1" applyAlignment="1" applyProtection="1">
      <alignment horizontal="center" vertical="center"/>
      <protection locked="0"/>
    </xf>
    <xf numFmtId="0" fontId="0" fillId="0" borderId="0" xfId="0" applyProtection="1">
      <protection locked="0"/>
    </xf>
    <xf numFmtId="0" fontId="3" fillId="0" borderId="11" xfId="0" applyFont="1" applyBorder="1" applyProtection="1">
      <protection locked="0"/>
    </xf>
    <xf numFmtId="0" fontId="5" fillId="0" borderId="10" xfId="0" applyFont="1" applyBorder="1" applyAlignment="1" applyProtection="1">
      <alignment horizontal="center" vertical="center" shrinkToFit="1"/>
      <protection locked="0"/>
    </xf>
    <xf numFmtId="0" fontId="1" fillId="0" borderId="10" xfId="0" applyFont="1" applyBorder="1" applyAlignment="1" applyProtection="1">
      <alignment horizontal="center" vertical="center" shrinkToFit="1"/>
      <protection locked="0"/>
    </xf>
    <xf numFmtId="0" fontId="8" fillId="0" borderId="10" xfId="0" applyFont="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5" fillId="0" borderId="10" xfId="0" applyFont="1" applyBorder="1" applyAlignment="1" applyProtection="1">
      <alignment horizontal="center"/>
      <protection locked="0"/>
    </xf>
    <xf numFmtId="0" fontId="10" fillId="0" borderId="10" xfId="0" applyFont="1" applyBorder="1" applyAlignment="1" applyProtection="1">
      <alignment horizontal="center" vertical="center"/>
      <protection locked="0"/>
    </xf>
    <xf numFmtId="0" fontId="11" fillId="0" borderId="4" xfId="0" applyFont="1" applyBorder="1" applyAlignment="1" applyProtection="1">
      <alignment horizontal="left" vertical="center" wrapText="1"/>
      <protection locked="0"/>
    </xf>
    <xf numFmtId="0" fontId="11" fillId="0" borderId="10" xfId="0" applyFont="1" applyBorder="1" applyAlignment="1" applyProtection="1">
      <alignment horizontal="left" vertical="center"/>
      <protection locked="0"/>
    </xf>
    <xf numFmtId="0" fontId="11" fillId="0" borderId="10" xfId="0" applyFont="1" applyBorder="1" applyAlignment="1" applyProtection="1">
      <alignment horizontal="left" vertical="center" wrapText="1"/>
      <protection locked="0"/>
    </xf>
    <xf numFmtId="0" fontId="11" fillId="0" borderId="7" xfId="0" applyFont="1" applyBorder="1" applyAlignment="1" applyProtection="1">
      <alignment horizontal="left" vertical="center" wrapText="1"/>
      <protection locked="0"/>
    </xf>
    <xf numFmtId="0" fontId="5" fillId="0" borderId="4" xfId="0" applyFont="1" applyBorder="1" applyAlignment="1" applyProtection="1">
      <alignment horizontal="center" vertical="center"/>
      <protection locked="0"/>
    </xf>
    <xf numFmtId="0" fontId="1" fillId="0" borderId="10" xfId="0" applyFont="1" applyBorder="1" applyAlignment="1" applyProtection="1">
      <alignment horizontal="left" vertical="center"/>
      <protection locked="0"/>
    </xf>
    <xf numFmtId="0" fontId="5" fillId="0" borderId="10" xfId="0" applyFont="1" applyBorder="1" applyAlignment="1" applyProtection="1">
      <alignment horizontal="center" wrapText="1"/>
      <protection locked="0"/>
    </xf>
    <xf numFmtId="0" fontId="8" fillId="0" borderId="10" xfId="0" applyFont="1" applyBorder="1" applyAlignment="1" applyProtection="1">
      <alignment horizontal="center" vertical="top" wrapText="1"/>
      <protection locked="0"/>
    </xf>
    <xf numFmtId="0" fontId="12" fillId="5" borderId="0" xfId="0" applyFont="1" applyFill="1"/>
    <xf numFmtId="0" fontId="0" fillId="5" borderId="0" xfId="0" applyFill="1"/>
  </cellXfs>
  <cellStyles count="1">
    <cellStyle name="Normal" xfId="0" builtinId="0"/>
  </cellStyles>
  <dxfs count="7">
    <dxf>
      <fill>
        <patternFill patternType="solid">
          <fgColor rgb="FFFF0000"/>
          <bgColor rgb="FFFF0000"/>
        </patternFill>
      </fill>
    </dxf>
    <dxf>
      <fill>
        <patternFill patternType="solid">
          <fgColor rgb="FF2E75B5"/>
          <bgColor rgb="FF2E75B5"/>
        </patternFill>
      </fill>
    </dxf>
    <dxf>
      <fill>
        <patternFill patternType="solid">
          <fgColor rgb="FFFF0000"/>
          <bgColor rgb="FFFF0000"/>
        </patternFill>
      </fill>
    </dxf>
    <dxf>
      <fill>
        <patternFill patternType="solid">
          <fgColor rgb="FF1E4E79"/>
          <bgColor rgb="FF1E4E79"/>
        </patternFill>
      </fill>
    </dxf>
    <dxf>
      <fill>
        <patternFill patternType="solid">
          <fgColor rgb="FF1E4E79"/>
          <bgColor rgb="FF1E4E79"/>
        </patternFill>
      </fill>
    </dxf>
    <dxf>
      <fill>
        <patternFill patternType="solid">
          <fgColor rgb="FF2E75B5"/>
          <bgColor rgb="FF2E75B5"/>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3"/>
  <sheetViews>
    <sheetView tabSelected="1" topLeftCell="A16" workbookViewId="0">
      <selection activeCell="L31" sqref="L31"/>
    </sheetView>
  </sheetViews>
  <sheetFormatPr defaultColWidth="12.58203125" defaultRowHeight="15" customHeight="1"/>
  <cols>
    <col min="1" max="1" width="5.5" customWidth="1"/>
    <col min="2" max="2" width="11.25" customWidth="1"/>
    <col min="3" max="3" width="8" customWidth="1"/>
    <col min="4" max="4" width="7.08203125" customWidth="1"/>
    <col min="5" max="5" width="6.5" customWidth="1"/>
    <col min="6" max="7" width="8" customWidth="1"/>
    <col min="8" max="8" width="11.83203125" customWidth="1"/>
    <col min="9" max="9" width="7.83203125" customWidth="1"/>
    <col min="10" max="26" width="8" customWidth="1"/>
  </cols>
  <sheetData>
    <row r="1" spans="1:26" ht="51.75" customHeight="1">
      <c r="A1" s="1"/>
      <c r="B1" s="1"/>
      <c r="C1" s="1"/>
      <c r="D1" s="1"/>
      <c r="E1" s="1"/>
      <c r="F1" s="1"/>
      <c r="G1" s="1"/>
      <c r="H1" s="1"/>
      <c r="I1" s="1"/>
      <c r="J1" s="1"/>
      <c r="K1" s="1"/>
      <c r="L1" s="1"/>
      <c r="M1" s="1"/>
      <c r="N1" s="1"/>
      <c r="O1" s="1"/>
      <c r="P1" s="1"/>
      <c r="Q1" s="1"/>
      <c r="R1" s="1"/>
      <c r="S1" s="1"/>
      <c r="T1" s="1"/>
      <c r="U1" s="1"/>
      <c r="V1" s="1"/>
      <c r="W1" s="1"/>
      <c r="X1" s="1"/>
      <c r="Y1" s="1"/>
      <c r="Z1" s="1"/>
    </row>
    <row r="2" spans="1:26" ht="33.75" customHeight="1">
      <c r="A2" s="43" t="s">
        <v>0</v>
      </c>
      <c r="B2" s="44"/>
      <c r="C2" s="44"/>
      <c r="D2" s="44"/>
      <c r="E2" s="44"/>
      <c r="F2" s="44"/>
      <c r="G2" s="44"/>
      <c r="H2" s="44"/>
      <c r="I2" s="45"/>
      <c r="J2" s="2"/>
      <c r="K2" s="2"/>
      <c r="L2" s="2"/>
      <c r="M2" s="2"/>
      <c r="N2" s="2"/>
      <c r="O2" s="2"/>
      <c r="P2" s="2"/>
      <c r="Q2" s="2"/>
      <c r="R2" s="2"/>
      <c r="S2" s="2"/>
      <c r="T2" s="2"/>
      <c r="U2" s="2"/>
      <c r="V2" s="3"/>
      <c r="W2" s="3"/>
      <c r="X2" s="3"/>
      <c r="Y2" s="3"/>
      <c r="Z2" s="3"/>
    </row>
    <row r="3" spans="1:26" ht="21" customHeight="1">
      <c r="A3" s="46" t="s">
        <v>1</v>
      </c>
      <c r="B3" s="47"/>
      <c r="C3" s="47"/>
      <c r="D3" s="47"/>
      <c r="E3" s="48"/>
      <c r="F3" s="46" t="s">
        <v>2</v>
      </c>
      <c r="G3" s="47"/>
      <c r="H3" s="47"/>
      <c r="I3" s="48"/>
      <c r="J3" s="1"/>
      <c r="K3" s="1"/>
      <c r="L3" s="1"/>
      <c r="M3" s="1"/>
      <c r="N3" s="1"/>
      <c r="O3" s="1"/>
      <c r="P3" s="1"/>
      <c r="Q3" s="1"/>
      <c r="R3" s="1"/>
      <c r="S3" s="1"/>
      <c r="T3" s="1"/>
      <c r="U3" s="1"/>
      <c r="V3" s="1"/>
      <c r="W3" s="1"/>
      <c r="X3" s="1"/>
      <c r="Y3" s="1"/>
      <c r="Z3" s="1"/>
    </row>
    <row r="4" spans="1:26" ht="33" customHeight="1">
      <c r="A4" s="49" t="s">
        <v>39</v>
      </c>
      <c r="B4" s="50"/>
      <c r="C4" s="50"/>
      <c r="D4" s="50"/>
      <c r="E4" s="51"/>
      <c r="F4" s="49" t="str">
        <f>VLOOKUP(A4,listaan3,2,0)</f>
        <v>Administrative Officer II</v>
      </c>
      <c r="G4" s="50"/>
      <c r="H4" s="50"/>
      <c r="I4" s="51"/>
      <c r="J4" s="1"/>
      <c r="K4" s="1"/>
      <c r="L4" s="1"/>
      <c r="M4" s="1"/>
      <c r="N4" s="1"/>
      <c r="O4" s="1"/>
      <c r="P4" s="1"/>
      <c r="Q4" s="1"/>
      <c r="R4" s="1"/>
      <c r="S4" s="1"/>
      <c r="T4" s="1"/>
      <c r="U4" s="1"/>
      <c r="V4" s="1"/>
      <c r="W4" s="1"/>
      <c r="X4" s="1"/>
      <c r="Y4" s="1"/>
      <c r="Z4" s="1"/>
    </row>
    <row r="5" spans="1:26" ht="14">
      <c r="A5" s="46" t="s">
        <v>4</v>
      </c>
      <c r="B5" s="47"/>
      <c r="C5" s="47"/>
      <c r="D5" s="47"/>
      <c r="E5" s="48"/>
      <c r="F5" s="46" t="s">
        <v>5</v>
      </c>
      <c r="G5" s="47"/>
      <c r="H5" s="47"/>
      <c r="I5" s="48"/>
      <c r="J5" s="1"/>
      <c r="K5" s="1"/>
      <c r="L5" s="1"/>
      <c r="M5" s="1"/>
      <c r="N5" s="1"/>
      <c r="O5" s="1"/>
      <c r="P5" s="1"/>
      <c r="Q5" s="1"/>
      <c r="R5" s="1"/>
      <c r="S5" s="1"/>
      <c r="T5" s="1"/>
      <c r="U5" s="1"/>
      <c r="V5" s="1"/>
      <c r="W5" s="1"/>
      <c r="X5" s="1"/>
      <c r="Y5" s="1"/>
      <c r="Z5" s="1"/>
    </row>
    <row r="6" spans="1:26" ht="14">
      <c r="A6" s="52" t="str">
        <f>VLOOKUP(A4,listaan,3,0)</f>
        <v>NCES</v>
      </c>
      <c r="B6" s="50"/>
      <c r="C6" s="50"/>
      <c r="D6" s="50"/>
      <c r="E6" s="51"/>
      <c r="F6" s="53">
        <f ca="1">TODAY()</f>
        <v>45730</v>
      </c>
      <c r="G6" s="54"/>
      <c r="H6" s="54"/>
      <c r="I6" s="55"/>
      <c r="J6" s="1"/>
      <c r="K6" s="1"/>
      <c r="L6" s="1"/>
      <c r="M6" s="1"/>
      <c r="N6" s="1"/>
      <c r="O6" s="1"/>
      <c r="P6" s="1"/>
      <c r="Q6" s="1"/>
      <c r="R6" s="1"/>
      <c r="S6" s="1"/>
      <c r="T6" s="1"/>
      <c r="U6" s="1"/>
      <c r="V6" s="1"/>
      <c r="W6" s="1"/>
      <c r="X6" s="1"/>
      <c r="Y6" s="1"/>
      <c r="Z6" s="1"/>
    </row>
    <row r="7" spans="1:26" ht="16">
      <c r="A7" s="56" t="s">
        <v>6</v>
      </c>
      <c r="B7" s="44"/>
      <c r="C7" s="44"/>
      <c r="D7" s="44"/>
      <c r="E7" s="44"/>
      <c r="F7" s="44"/>
      <c r="G7" s="44"/>
      <c r="H7" s="44"/>
      <c r="I7" s="45"/>
      <c r="J7" s="1"/>
      <c r="K7" s="1"/>
      <c r="L7" s="1"/>
      <c r="M7" s="1"/>
      <c r="N7" s="1"/>
      <c r="O7" s="1"/>
      <c r="P7" s="1"/>
      <c r="Q7" s="1"/>
      <c r="R7" s="1"/>
      <c r="S7" s="1"/>
      <c r="T7" s="1"/>
      <c r="U7" s="1"/>
      <c r="V7" s="1"/>
      <c r="W7" s="1"/>
      <c r="X7" s="1"/>
      <c r="Y7" s="1"/>
      <c r="Z7" s="1"/>
    </row>
    <row r="8" spans="1:26" ht="14">
      <c r="A8" s="57" t="s">
        <v>7</v>
      </c>
      <c r="B8" s="47"/>
      <c r="C8" s="47"/>
      <c r="D8" s="47"/>
      <c r="E8" s="48"/>
      <c r="F8" s="57" t="s">
        <v>8</v>
      </c>
      <c r="G8" s="47"/>
      <c r="H8" s="47"/>
      <c r="I8" s="48"/>
      <c r="J8" s="1"/>
      <c r="K8" s="1"/>
      <c r="L8" s="1"/>
      <c r="M8" s="1"/>
      <c r="N8" s="1"/>
      <c r="O8" s="1"/>
      <c r="P8" s="1"/>
      <c r="Q8" s="1"/>
      <c r="R8" s="1"/>
      <c r="S8" s="1"/>
      <c r="T8" s="1"/>
      <c r="U8" s="1"/>
      <c r="V8" s="1"/>
      <c r="W8" s="1"/>
      <c r="X8" s="1"/>
      <c r="Y8" s="1"/>
      <c r="Z8" s="1"/>
    </row>
    <row r="9" spans="1:26" ht="14">
      <c r="A9" s="58">
        <v>16</v>
      </c>
      <c r="B9" s="50"/>
      <c r="C9" s="50"/>
      <c r="D9" s="50"/>
      <c r="E9" s="51"/>
      <c r="F9" s="59" t="s">
        <v>855</v>
      </c>
      <c r="G9" s="50"/>
      <c r="H9" s="50"/>
      <c r="I9" s="51"/>
      <c r="J9" s="1"/>
      <c r="K9" s="1"/>
      <c r="L9" s="1"/>
      <c r="M9" s="1"/>
      <c r="N9" s="1"/>
      <c r="O9" s="1"/>
      <c r="P9" s="1"/>
      <c r="Q9" s="1"/>
      <c r="R9" s="1"/>
      <c r="S9" s="1"/>
      <c r="T9" s="1"/>
      <c r="U9" s="1"/>
      <c r="V9" s="1"/>
      <c r="W9" s="1"/>
      <c r="X9" s="1"/>
      <c r="Y9" s="1"/>
      <c r="Z9" s="1"/>
    </row>
    <row r="10" spans="1:26" ht="14">
      <c r="A10" s="24" t="s">
        <v>9</v>
      </c>
      <c r="B10" s="25"/>
      <c r="C10" s="25"/>
      <c r="D10" s="25"/>
      <c r="E10" s="26"/>
      <c r="F10" s="27"/>
      <c r="G10" s="28"/>
      <c r="H10" s="28"/>
      <c r="I10" s="29"/>
      <c r="J10" s="1"/>
      <c r="K10" s="1"/>
      <c r="L10" s="1"/>
      <c r="M10" s="1"/>
      <c r="N10" s="1"/>
      <c r="O10" s="1"/>
      <c r="P10" s="1"/>
      <c r="Q10" s="1"/>
      <c r="R10" s="1"/>
      <c r="S10" s="1"/>
      <c r="T10" s="1"/>
      <c r="U10" s="1"/>
      <c r="V10" s="1"/>
      <c r="W10" s="1"/>
      <c r="X10" s="1"/>
      <c r="Y10" s="1"/>
      <c r="Z10" s="1"/>
    </row>
    <row r="11" spans="1:26" ht="6.75" customHeight="1">
      <c r="A11" s="30"/>
      <c r="B11" s="31"/>
      <c r="C11" s="31"/>
      <c r="D11" s="31"/>
      <c r="E11" s="31"/>
      <c r="F11" s="32"/>
      <c r="G11" s="33"/>
      <c r="H11" s="33"/>
      <c r="I11" s="34"/>
      <c r="J11" s="1"/>
      <c r="K11" s="1"/>
      <c r="L11" s="1"/>
      <c r="M11" s="1"/>
      <c r="N11" s="1"/>
      <c r="O11" s="1"/>
      <c r="P11" s="1"/>
      <c r="Q11" s="1"/>
      <c r="R11" s="1"/>
      <c r="S11" s="1"/>
      <c r="T11" s="1"/>
      <c r="U11" s="1"/>
      <c r="V11" s="1"/>
      <c r="W11" s="1"/>
      <c r="X11" s="1"/>
      <c r="Y11" s="1"/>
      <c r="Z11" s="1"/>
    </row>
    <row r="12" spans="1:26" ht="37.5" customHeight="1">
      <c r="A12" s="60"/>
      <c r="B12" s="44"/>
      <c r="C12" s="44"/>
      <c r="D12" s="44"/>
      <c r="E12" s="44"/>
      <c r="F12" s="44"/>
      <c r="G12" s="44"/>
      <c r="H12" s="44"/>
      <c r="I12" s="45"/>
      <c r="J12" s="1"/>
      <c r="K12" s="1"/>
      <c r="L12" s="1"/>
      <c r="M12" s="1"/>
      <c r="N12" s="1"/>
      <c r="O12" s="1"/>
      <c r="P12" s="1"/>
      <c r="Q12" s="1"/>
      <c r="R12" s="1"/>
      <c r="S12" s="1"/>
      <c r="T12" s="1"/>
      <c r="U12" s="1"/>
      <c r="V12" s="1"/>
      <c r="W12" s="1"/>
      <c r="X12" s="1"/>
      <c r="Y12" s="1"/>
      <c r="Z12" s="1"/>
    </row>
    <row r="13" spans="1:26" ht="14">
      <c r="A13" s="46" t="s">
        <v>10</v>
      </c>
      <c r="B13" s="47"/>
      <c r="C13" s="47"/>
      <c r="D13" s="47"/>
      <c r="E13" s="47"/>
      <c r="F13" s="46" t="s">
        <v>11</v>
      </c>
      <c r="G13" s="47"/>
      <c r="H13" s="47"/>
      <c r="I13" s="48"/>
      <c r="J13" s="1"/>
      <c r="K13" s="1"/>
      <c r="L13" s="1"/>
      <c r="M13" s="1"/>
      <c r="N13" s="1"/>
      <c r="O13" s="1"/>
      <c r="P13" s="1"/>
      <c r="Q13" s="1"/>
      <c r="R13" s="1"/>
      <c r="S13" s="1"/>
      <c r="T13" s="1"/>
      <c r="U13" s="1"/>
      <c r="V13" s="1"/>
      <c r="W13" s="1"/>
      <c r="X13" s="1"/>
      <c r="Y13" s="1"/>
      <c r="Z13" s="1"/>
    </row>
    <row r="14" spans="1:26" ht="14">
      <c r="A14" s="24"/>
      <c r="B14" s="35"/>
      <c r="C14" s="35"/>
      <c r="D14" s="35"/>
      <c r="E14" s="35"/>
      <c r="F14" s="24"/>
      <c r="G14" s="35"/>
      <c r="H14" s="35"/>
      <c r="I14" s="36"/>
      <c r="J14" s="1"/>
      <c r="K14" s="1"/>
      <c r="L14" s="1"/>
      <c r="M14" s="1"/>
      <c r="N14" s="1"/>
      <c r="O14" s="1"/>
      <c r="P14" s="1"/>
      <c r="Q14" s="1"/>
      <c r="R14" s="1"/>
      <c r="S14" s="1"/>
      <c r="T14" s="1"/>
      <c r="U14" s="1"/>
      <c r="V14" s="1"/>
      <c r="W14" s="1"/>
      <c r="X14" s="1"/>
      <c r="Y14" s="1"/>
      <c r="Z14" s="1"/>
    </row>
    <row r="15" spans="1:26" ht="14">
      <c r="A15" s="61"/>
      <c r="B15" s="62"/>
      <c r="C15" s="62"/>
      <c r="D15" s="62"/>
      <c r="E15" s="62"/>
      <c r="F15" s="61"/>
      <c r="G15" s="62"/>
      <c r="H15" s="62"/>
      <c r="I15" s="63"/>
      <c r="J15" s="1"/>
      <c r="K15" s="1"/>
      <c r="L15" s="1"/>
      <c r="M15" s="1"/>
      <c r="N15" s="1"/>
      <c r="O15" s="1"/>
      <c r="P15" s="1"/>
      <c r="Q15" s="1"/>
      <c r="R15" s="1"/>
      <c r="S15" s="1"/>
      <c r="T15" s="1"/>
      <c r="U15" s="1"/>
      <c r="V15" s="1"/>
      <c r="W15" s="1"/>
      <c r="X15" s="1"/>
      <c r="Y15" s="1"/>
      <c r="Z15" s="1"/>
    </row>
    <row r="16" spans="1:26" ht="14">
      <c r="A16" s="64" t="str">
        <f>A4</f>
        <v>AGNES A. BICERA</v>
      </c>
      <c r="B16" s="62"/>
      <c r="C16" s="62"/>
      <c r="D16" s="62"/>
      <c r="E16" s="62"/>
      <c r="F16" s="64" t="str">
        <f>VLOOKUP(A4,listaan3,4,FALSE)</f>
        <v>JONALYN C. ULIT</v>
      </c>
      <c r="G16" s="62"/>
      <c r="H16" s="62"/>
      <c r="I16" s="63"/>
      <c r="J16" s="1"/>
      <c r="K16" s="1"/>
      <c r="L16" s="1"/>
      <c r="M16" s="1"/>
      <c r="N16" s="1"/>
      <c r="O16" s="1"/>
      <c r="P16" s="1"/>
      <c r="Q16" s="1"/>
      <c r="R16" s="1"/>
      <c r="S16" s="1"/>
      <c r="T16" s="1"/>
      <c r="U16" s="1"/>
      <c r="V16" s="1"/>
      <c r="W16" s="1"/>
      <c r="X16" s="1"/>
      <c r="Y16" s="1"/>
      <c r="Z16" s="1"/>
    </row>
    <row r="17" spans="1:26" ht="14">
      <c r="A17" s="65" t="str">
        <f>VLOOKUP(A4,listaan3,2,0)</f>
        <v>Administrative Officer II</v>
      </c>
      <c r="B17" s="62"/>
      <c r="C17" s="62"/>
      <c r="D17" s="62"/>
      <c r="E17" s="62"/>
      <c r="F17" s="65" t="str">
        <f>VLOOKUP(A4,listaan3,5,FALSE)</f>
        <v>Master Teacher I/Teacher-In-Charge</v>
      </c>
      <c r="G17" s="62"/>
      <c r="H17" s="62"/>
      <c r="I17" s="63"/>
      <c r="J17" s="1"/>
      <c r="K17" s="1"/>
      <c r="L17" s="1"/>
      <c r="M17" s="1"/>
      <c r="N17" s="1"/>
      <c r="O17" s="1"/>
      <c r="P17" s="1"/>
      <c r="Q17" s="1"/>
      <c r="R17" s="1"/>
      <c r="S17" s="1"/>
      <c r="T17" s="1"/>
      <c r="U17" s="1"/>
      <c r="V17" s="1"/>
      <c r="W17" s="1"/>
      <c r="X17" s="1"/>
      <c r="Y17" s="1"/>
      <c r="Z17" s="1"/>
    </row>
    <row r="18" spans="1:26" ht="14" hidden="1">
      <c r="A18" s="66" t="str">
        <f>VLOOKUP(A4,baybayin!A2:D101,3,1)</f>
        <v>Ag\nes\ Ey\ bisera</v>
      </c>
      <c r="B18" s="62"/>
      <c r="C18" s="62"/>
      <c r="D18" s="62"/>
      <c r="E18" s="62"/>
      <c r="F18" s="66" t="str">
        <f>VLOOKUP(F16,baybayin!A2:D101,3,1)</f>
        <v>j[ Ey|T\ bonot\</v>
      </c>
      <c r="G18" s="62"/>
      <c r="H18" s="62"/>
      <c r="I18" s="63"/>
      <c r="J18" s="1"/>
      <c r="K18" s="1"/>
      <c r="L18" s="1"/>
      <c r="M18" s="1"/>
      <c r="N18" s="1"/>
      <c r="O18" s="1"/>
      <c r="P18" s="1"/>
      <c r="Q18" s="1"/>
      <c r="R18" s="1"/>
      <c r="S18" s="1"/>
      <c r="T18" s="1"/>
      <c r="U18" s="1"/>
      <c r="V18" s="1"/>
      <c r="W18" s="1"/>
      <c r="X18" s="1"/>
      <c r="Y18" s="1"/>
      <c r="Z18" s="1"/>
    </row>
    <row r="19" spans="1:26" ht="14" hidden="1">
      <c r="A19" s="67" t="str">
        <f>VLOOKUP(A4,baybayin!A2:D101,4,1)</f>
        <v>Ad\minis\t|rativ\ Ofiser\ BIIB</v>
      </c>
      <c r="B19" s="50"/>
      <c r="C19" s="50"/>
      <c r="D19" s="50"/>
      <c r="E19" s="50"/>
      <c r="F19" s="67" t="str">
        <f>VLOOKUP(F16,baybayin!A2:D101,4,1)</f>
        <v>Ad\minis\t|rativ\ Ofiser\ BIIB</v>
      </c>
      <c r="G19" s="50"/>
      <c r="H19" s="50"/>
      <c r="I19" s="51"/>
      <c r="J19" s="1"/>
      <c r="K19" s="1"/>
      <c r="L19" s="1"/>
      <c r="M19" s="1"/>
      <c r="N19" s="1"/>
      <c r="O19" s="1"/>
      <c r="P19" s="1"/>
      <c r="Q19" s="1"/>
      <c r="R19" s="1"/>
      <c r="S19" s="1"/>
      <c r="T19" s="1"/>
      <c r="U19" s="1"/>
      <c r="V19" s="1"/>
      <c r="W19" s="1"/>
      <c r="X19" s="1"/>
      <c r="Y19" s="1"/>
      <c r="Z19" s="1"/>
    </row>
    <row r="20" spans="1:26" ht="16">
      <c r="A20" s="56" t="s">
        <v>12</v>
      </c>
      <c r="B20" s="44"/>
      <c r="C20" s="44"/>
      <c r="D20" s="44"/>
      <c r="E20" s="44"/>
      <c r="F20" s="44"/>
      <c r="G20" s="44"/>
      <c r="H20" s="44"/>
      <c r="I20" s="45"/>
      <c r="J20" s="4"/>
      <c r="K20" s="4"/>
      <c r="L20" s="4"/>
      <c r="M20" s="4"/>
      <c r="N20" s="4"/>
      <c r="O20" s="4"/>
      <c r="P20" s="4"/>
      <c r="Q20" s="4"/>
      <c r="R20" s="4"/>
      <c r="S20" s="4"/>
      <c r="T20" s="4"/>
      <c r="U20" s="4"/>
      <c r="V20" s="4"/>
      <c r="W20" s="4"/>
      <c r="X20" s="4"/>
      <c r="Y20" s="4"/>
      <c r="Z20" s="4"/>
    </row>
    <row r="21" spans="1:26" ht="14">
      <c r="A21" s="74" t="s">
        <v>13</v>
      </c>
      <c r="B21" s="47"/>
      <c r="C21" s="47"/>
      <c r="D21" s="47"/>
      <c r="E21" s="48"/>
      <c r="F21" s="74" t="s">
        <v>14</v>
      </c>
      <c r="G21" s="47"/>
      <c r="H21" s="47"/>
      <c r="I21" s="48"/>
      <c r="J21" s="1"/>
      <c r="K21" s="1"/>
      <c r="L21" s="1"/>
      <c r="M21" s="1"/>
      <c r="N21" s="1"/>
      <c r="O21" s="1"/>
      <c r="P21" s="1"/>
      <c r="Q21" s="1"/>
      <c r="R21" s="1"/>
      <c r="S21" s="1"/>
      <c r="T21" s="1"/>
      <c r="U21" s="1"/>
      <c r="V21" s="1"/>
      <c r="W21" s="1"/>
      <c r="X21" s="1"/>
      <c r="Y21" s="1"/>
      <c r="Z21" s="1"/>
    </row>
    <row r="22" spans="1:26" ht="14">
      <c r="A22" s="61" t="s">
        <v>15</v>
      </c>
      <c r="B22" s="62"/>
      <c r="C22" s="62"/>
      <c r="D22" s="62"/>
      <c r="E22" s="63"/>
      <c r="F22" s="37"/>
      <c r="G22" s="37"/>
      <c r="H22" s="37"/>
      <c r="I22" s="38"/>
      <c r="J22" s="1"/>
      <c r="K22" s="1"/>
      <c r="L22" s="1"/>
      <c r="M22" s="1"/>
      <c r="N22" s="1"/>
      <c r="O22" s="1"/>
      <c r="P22" s="1"/>
      <c r="Q22" s="1"/>
      <c r="R22" s="1"/>
      <c r="S22" s="1"/>
      <c r="T22" s="1"/>
      <c r="U22" s="1"/>
      <c r="V22" s="1"/>
      <c r="W22" s="1"/>
      <c r="X22" s="1"/>
      <c r="Y22" s="1"/>
      <c r="Z22" s="1"/>
    </row>
    <row r="23" spans="1:26" ht="14">
      <c r="A23" s="61"/>
      <c r="B23" s="62"/>
      <c r="C23" s="62"/>
      <c r="D23" s="62"/>
      <c r="E23" s="63"/>
      <c r="F23" s="75" t="s">
        <v>16</v>
      </c>
      <c r="G23" s="62"/>
      <c r="H23" s="62"/>
      <c r="I23" s="63"/>
      <c r="J23" s="1"/>
      <c r="K23" s="1"/>
      <c r="L23" s="1"/>
      <c r="M23" s="1"/>
      <c r="N23" s="1"/>
      <c r="O23" s="1"/>
      <c r="P23" s="1"/>
      <c r="Q23" s="1"/>
      <c r="R23" s="1"/>
      <c r="S23" s="1"/>
      <c r="T23" s="1"/>
      <c r="U23" s="1"/>
      <c r="V23" s="1"/>
      <c r="W23" s="1"/>
      <c r="X23" s="1"/>
      <c r="Y23" s="1"/>
      <c r="Z23" s="1"/>
    </row>
    <row r="24" spans="1:26" ht="15.75" customHeight="1">
      <c r="A24" s="39"/>
      <c r="B24" s="40" t="s">
        <v>17</v>
      </c>
      <c r="C24" s="41"/>
      <c r="D24" s="41" t="s">
        <v>18</v>
      </c>
      <c r="E24" s="38"/>
      <c r="F24" s="75" t="s">
        <v>19</v>
      </c>
      <c r="G24" s="62"/>
      <c r="H24" s="62"/>
      <c r="I24" s="63"/>
      <c r="J24" s="1"/>
      <c r="K24" s="1"/>
      <c r="L24" s="1"/>
      <c r="M24" s="1"/>
      <c r="N24" s="1"/>
      <c r="O24" s="1"/>
      <c r="P24" s="1"/>
      <c r="Q24" s="1"/>
      <c r="R24" s="1"/>
      <c r="S24" s="1"/>
      <c r="T24" s="1"/>
      <c r="U24" s="1"/>
      <c r="V24" s="1"/>
      <c r="W24" s="1"/>
      <c r="X24" s="1"/>
      <c r="Y24" s="1"/>
      <c r="Z24" s="1"/>
    </row>
    <row r="25" spans="1:26" ht="15.75" customHeight="1">
      <c r="A25" s="39"/>
      <c r="B25" s="41" t="s">
        <v>20</v>
      </c>
      <c r="C25" s="41"/>
      <c r="D25" s="41" t="s">
        <v>18</v>
      </c>
      <c r="E25" s="38"/>
      <c r="F25" s="75" t="s">
        <v>21</v>
      </c>
      <c r="G25" s="62"/>
      <c r="H25" s="62"/>
      <c r="I25" s="63"/>
      <c r="J25" s="1"/>
      <c r="K25" s="1"/>
      <c r="L25" s="1"/>
      <c r="M25" s="1"/>
      <c r="N25" s="1"/>
      <c r="O25" s="1"/>
      <c r="P25" s="1"/>
      <c r="Q25" s="1"/>
      <c r="R25" s="1"/>
      <c r="S25" s="1"/>
      <c r="T25" s="1"/>
      <c r="U25" s="1"/>
      <c r="V25" s="1"/>
      <c r="W25" s="1"/>
      <c r="X25" s="1"/>
      <c r="Y25" s="1"/>
      <c r="Z25" s="1"/>
    </row>
    <row r="26" spans="1:26" ht="15.75" customHeight="1">
      <c r="A26" s="39"/>
      <c r="B26" s="41" t="s">
        <v>22</v>
      </c>
      <c r="C26" s="41"/>
      <c r="D26" s="41" t="s">
        <v>18</v>
      </c>
      <c r="E26" s="38"/>
      <c r="F26" s="75" t="s">
        <v>21</v>
      </c>
      <c r="G26" s="62"/>
      <c r="H26" s="62"/>
      <c r="I26" s="63"/>
      <c r="J26" s="1"/>
      <c r="K26" s="1"/>
      <c r="L26" s="1"/>
      <c r="M26" s="1"/>
      <c r="N26" s="1"/>
      <c r="O26" s="1"/>
      <c r="P26" s="1"/>
      <c r="Q26" s="1"/>
      <c r="R26" s="1"/>
      <c r="S26" s="1"/>
      <c r="T26" s="1"/>
      <c r="U26" s="1"/>
      <c r="V26" s="1"/>
      <c r="W26" s="1"/>
      <c r="X26" s="1"/>
      <c r="Y26" s="1"/>
      <c r="Z26" s="1"/>
    </row>
    <row r="27" spans="1:26" ht="15.75" customHeight="1">
      <c r="A27" s="24"/>
      <c r="B27" s="35"/>
      <c r="C27" s="42"/>
      <c r="D27" s="42"/>
      <c r="E27" s="38"/>
      <c r="F27" s="39"/>
      <c r="G27" s="37"/>
      <c r="H27" s="37"/>
      <c r="I27" s="38"/>
      <c r="J27" s="1"/>
      <c r="K27" s="1"/>
      <c r="L27" s="1"/>
      <c r="M27" s="1"/>
      <c r="N27" s="1"/>
      <c r="O27" s="1"/>
      <c r="P27" s="1"/>
      <c r="Q27" s="1"/>
      <c r="R27" s="1"/>
      <c r="S27" s="1"/>
      <c r="T27" s="1"/>
      <c r="U27" s="1"/>
      <c r="V27" s="1"/>
      <c r="W27" s="1"/>
      <c r="X27" s="1"/>
      <c r="Y27" s="1"/>
      <c r="Z27" s="1"/>
    </row>
    <row r="28" spans="1:26" ht="15.75" customHeight="1">
      <c r="A28" s="39"/>
      <c r="B28" s="37"/>
      <c r="C28" s="37"/>
      <c r="D28" s="37"/>
      <c r="E28" s="38"/>
      <c r="F28" s="39"/>
      <c r="G28" s="37"/>
      <c r="H28" s="37"/>
      <c r="I28" s="38"/>
      <c r="J28" s="1"/>
      <c r="K28" s="1"/>
      <c r="L28" s="1"/>
      <c r="M28" s="1"/>
      <c r="N28" s="1"/>
      <c r="O28" s="1"/>
      <c r="P28" s="1"/>
      <c r="Q28" s="1"/>
      <c r="R28" s="1"/>
      <c r="S28" s="1"/>
      <c r="T28" s="1"/>
      <c r="U28" s="1"/>
      <c r="V28" s="1"/>
      <c r="W28" s="1"/>
      <c r="X28" s="1"/>
      <c r="Y28" s="1"/>
      <c r="Z28" s="1"/>
    </row>
    <row r="29" spans="1:26" ht="15.75" customHeight="1">
      <c r="A29" s="68" t="s">
        <v>142</v>
      </c>
      <c r="B29" s="62"/>
      <c r="C29" s="62"/>
      <c r="D29" s="62"/>
      <c r="E29" s="63"/>
      <c r="F29" s="76" t="s">
        <v>24</v>
      </c>
      <c r="G29" s="62"/>
      <c r="H29" s="62"/>
      <c r="I29" s="63"/>
      <c r="J29" s="1"/>
      <c r="K29" s="1"/>
      <c r="L29" s="1"/>
      <c r="M29" s="1"/>
      <c r="N29" s="1"/>
      <c r="O29" s="1"/>
      <c r="P29" s="1"/>
      <c r="Q29" s="1"/>
      <c r="R29" s="1"/>
      <c r="S29" s="1"/>
      <c r="T29" s="1"/>
      <c r="U29" s="1"/>
      <c r="V29" s="1"/>
      <c r="W29" s="1"/>
      <c r="X29" s="1"/>
      <c r="Y29" s="1"/>
      <c r="Z29" s="1"/>
    </row>
    <row r="30" spans="1:26" ht="15.75" customHeight="1">
      <c r="A30" s="61" t="s">
        <v>25</v>
      </c>
      <c r="B30" s="62"/>
      <c r="C30" s="62"/>
      <c r="D30" s="62"/>
      <c r="E30" s="63"/>
      <c r="F30" s="69" t="s">
        <v>26</v>
      </c>
      <c r="G30" s="62"/>
      <c r="H30" s="62"/>
      <c r="I30" s="63"/>
      <c r="J30" s="1"/>
      <c r="K30" s="1"/>
      <c r="L30" s="1"/>
      <c r="M30" s="1"/>
      <c r="N30" s="1"/>
      <c r="O30" s="1"/>
      <c r="P30" s="1"/>
      <c r="Q30" s="1"/>
      <c r="R30" s="1"/>
      <c r="S30" s="1"/>
      <c r="T30" s="1"/>
      <c r="U30" s="1"/>
      <c r="V30" s="1"/>
      <c r="W30" s="1"/>
      <c r="X30" s="1"/>
      <c r="Y30" s="1"/>
      <c r="Z30" s="1"/>
    </row>
    <row r="31" spans="1:26" ht="15" customHeight="1">
      <c r="A31" s="69"/>
      <c r="B31" s="62"/>
      <c r="C31" s="62"/>
      <c r="D31" s="62"/>
      <c r="E31" s="63"/>
      <c r="F31" s="77"/>
      <c r="G31" s="62"/>
      <c r="H31" s="62"/>
      <c r="I31" s="63"/>
      <c r="J31" s="1"/>
      <c r="K31" s="1"/>
      <c r="L31" s="1"/>
      <c r="M31" s="1"/>
      <c r="N31" s="1"/>
      <c r="O31" s="1"/>
      <c r="P31" s="1"/>
      <c r="Q31" s="1"/>
      <c r="R31" s="1"/>
      <c r="S31" s="1"/>
      <c r="T31" s="1"/>
      <c r="U31" s="1"/>
      <c r="V31" s="1"/>
      <c r="W31" s="1"/>
      <c r="X31" s="1"/>
      <c r="Y31" s="1"/>
      <c r="Z31" s="1"/>
    </row>
    <row r="32" spans="1:26" ht="6.75" customHeight="1">
      <c r="A32" s="66"/>
      <c r="B32" s="62"/>
      <c r="C32" s="62"/>
      <c r="D32" s="62"/>
      <c r="E32" s="63"/>
      <c r="F32" s="77"/>
      <c r="G32" s="62"/>
      <c r="H32" s="62"/>
      <c r="I32" s="63"/>
      <c r="J32" s="1"/>
      <c r="K32" s="1"/>
      <c r="L32" s="1"/>
      <c r="M32" s="1"/>
      <c r="N32" s="1"/>
      <c r="O32" s="1"/>
      <c r="P32" s="1"/>
      <c r="Q32" s="1"/>
      <c r="R32" s="1"/>
      <c r="S32" s="1"/>
      <c r="T32" s="1"/>
      <c r="U32" s="1"/>
      <c r="V32" s="1"/>
      <c r="W32" s="1"/>
      <c r="X32" s="1"/>
      <c r="Y32" s="1"/>
      <c r="Z32" s="1"/>
    </row>
    <row r="33" spans="1:26" ht="14">
      <c r="A33" s="70" t="s">
        <v>27</v>
      </c>
      <c r="B33" s="47"/>
      <c r="C33" s="47"/>
      <c r="D33" s="47"/>
      <c r="E33" s="47"/>
      <c r="F33" s="47"/>
      <c r="G33" s="47"/>
      <c r="H33" s="47"/>
      <c r="I33" s="48"/>
      <c r="J33" s="1"/>
      <c r="K33" s="1"/>
      <c r="L33" s="1"/>
      <c r="M33" s="1"/>
      <c r="N33" s="1"/>
      <c r="O33" s="1"/>
      <c r="P33" s="1"/>
      <c r="Q33" s="1"/>
      <c r="R33" s="1"/>
      <c r="S33" s="1"/>
      <c r="T33" s="1"/>
      <c r="U33" s="1"/>
      <c r="V33" s="1"/>
      <c r="W33" s="1"/>
      <c r="X33" s="1"/>
      <c r="Y33" s="1"/>
      <c r="Z33" s="1"/>
    </row>
    <row r="34" spans="1:26" ht="23.25" customHeight="1">
      <c r="A34" s="71" t="s">
        <v>28</v>
      </c>
      <c r="B34" s="62"/>
      <c r="C34" s="62"/>
      <c r="D34" s="62"/>
      <c r="E34" s="62"/>
      <c r="F34" s="62"/>
      <c r="G34" s="62"/>
      <c r="H34" s="62"/>
      <c r="I34" s="63"/>
      <c r="J34" s="1"/>
      <c r="K34" s="1"/>
      <c r="L34" s="1"/>
      <c r="M34" s="1"/>
      <c r="N34" s="1"/>
      <c r="O34" s="1"/>
      <c r="P34" s="1"/>
      <c r="Q34" s="1"/>
      <c r="R34" s="1"/>
      <c r="S34" s="1"/>
      <c r="T34" s="1"/>
      <c r="U34" s="1"/>
      <c r="V34" s="1"/>
      <c r="W34" s="1"/>
      <c r="X34" s="1"/>
      <c r="Y34" s="1"/>
      <c r="Z34" s="1"/>
    </row>
    <row r="35" spans="1:26" ht="34.5" customHeight="1">
      <c r="A35" s="72" t="s">
        <v>29</v>
      </c>
      <c r="B35" s="62"/>
      <c r="C35" s="62"/>
      <c r="D35" s="62"/>
      <c r="E35" s="62"/>
      <c r="F35" s="62"/>
      <c r="G35" s="62"/>
      <c r="H35" s="62"/>
      <c r="I35" s="63"/>
      <c r="J35" s="1"/>
      <c r="K35" s="1"/>
      <c r="L35" s="1"/>
      <c r="M35" s="1"/>
      <c r="N35" s="1"/>
      <c r="O35" s="1"/>
      <c r="P35" s="1"/>
      <c r="Q35" s="1"/>
      <c r="R35" s="1"/>
      <c r="S35" s="1"/>
      <c r="T35" s="1"/>
      <c r="U35" s="1"/>
      <c r="V35" s="1"/>
      <c r="W35" s="1"/>
      <c r="X35" s="1"/>
      <c r="Y35" s="1"/>
      <c r="Z35" s="1"/>
    </row>
    <row r="36" spans="1:26" ht="22.5" customHeight="1">
      <c r="A36" s="73" t="s">
        <v>30</v>
      </c>
      <c r="B36" s="50"/>
      <c r="C36" s="50"/>
      <c r="D36" s="50"/>
      <c r="E36" s="50"/>
      <c r="F36" s="50"/>
      <c r="G36" s="50"/>
      <c r="H36" s="50"/>
      <c r="I36" s="5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sheetData>
  <sheetProtection algorithmName="SHA-512" hashValue="nh3AzqEEqWARLpXsooLFncsCuR1YU6iGxErZzYpFIa+niU9WH24sSmGJmfStbHWe4Mi+oL94k3MM5pZ40c3W5w==" saltValue="GEFkqyIveSp3w7fWLcNW7A==" spinCount="100000" sheet="1" objects="1" scenarios="1"/>
  <mergeCells count="48">
    <mergeCell ref="A33:I33"/>
    <mergeCell ref="A34:I34"/>
    <mergeCell ref="A35:I35"/>
    <mergeCell ref="A36:I36"/>
    <mergeCell ref="A21:E21"/>
    <mergeCell ref="F21:I21"/>
    <mergeCell ref="A22:E22"/>
    <mergeCell ref="F23:I23"/>
    <mergeCell ref="F24:I24"/>
    <mergeCell ref="F25:I25"/>
    <mergeCell ref="F26:I26"/>
    <mergeCell ref="A32:E32"/>
    <mergeCell ref="F29:I29"/>
    <mergeCell ref="F30:I30"/>
    <mergeCell ref="F31:I31"/>
    <mergeCell ref="F32:I32"/>
    <mergeCell ref="A20:I20"/>
    <mergeCell ref="A23:E23"/>
    <mergeCell ref="A29:E29"/>
    <mergeCell ref="A30:E30"/>
    <mergeCell ref="A31:E31"/>
    <mergeCell ref="A17:E17"/>
    <mergeCell ref="F17:I17"/>
    <mergeCell ref="A18:E18"/>
    <mergeCell ref="F18:I18"/>
    <mergeCell ref="A19:E19"/>
    <mergeCell ref="F19:I19"/>
    <mergeCell ref="A13:E13"/>
    <mergeCell ref="F13:I13"/>
    <mergeCell ref="A15:E15"/>
    <mergeCell ref="F15:I15"/>
    <mergeCell ref="A16:E16"/>
    <mergeCell ref="F16:I16"/>
    <mergeCell ref="A8:E8"/>
    <mergeCell ref="F8:I8"/>
    <mergeCell ref="A9:E9"/>
    <mergeCell ref="F9:I9"/>
    <mergeCell ref="A12:I12"/>
    <mergeCell ref="A5:E5"/>
    <mergeCell ref="F5:I5"/>
    <mergeCell ref="A6:E6"/>
    <mergeCell ref="F6:I6"/>
    <mergeCell ref="A7:I7"/>
    <mergeCell ref="A2:I2"/>
    <mergeCell ref="A3:E3"/>
    <mergeCell ref="F3:I3"/>
    <mergeCell ref="A4:E4"/>
    <mergeCell ref="F4:I4"/>
  </mergeCells>
  <printOptions horizontalCentered="1"/>
  <pageMargins left="1.0236220472440944" right="0.78740157480314965" top="1.3779527559055118" bottom="0.59055118110236227" header="0" footer="0"/>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Lists!$I$2:$I$11</xm:f>
          </x14:formula1>
          <xm:sqref>A9</xm:sqref>
        </x14:dataValidation>
        <x14:dataValidation type="list" allowBlank="1" showErrorMessage="1" xr:uid="{00000000-0002-0000-0000-000001000000}">
          <x14:formula1>
            <xm:f>Lists!$A2:$A103</xm:f>
          </x14:formula1>
          <xm:sqref>A4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15"/>
  <sheetViews>
    <sheetView workbookViewId="0">
      <pane xSplit="1" ySplit="1" topLeftCell="B24" activePane="bottomRight" state="frozen"/>
      <selection pane="topRight" activeCell="B1" sqref="B1"/>
      <selection pane="bottomLeft" activeCell="A2" sqref="A2"/>
      <selection pane="bottomRight" activeCell="A102" sqref="A102:XFD102"/>
    </sheetView>
  </sheetViews>
  <sheetFormatPr defaultColWidth="12.58203125" defaultRowHeight="15" customHeight="1"/>
  <cols>
    <col min="1" max="1" width="26.83203125" customWidth="1"/>
    <col min="2" max="2" width="34.08203125" customWidth="1"/>
    <col min="3" max="5" width="37.33203125" customWidth="1"/>
    <col min="6" max="6" width="26.5" customWidth="1"/>
    <col min="7" max="8" width="24.25" customWidth="1"/>
    <col min="9" max="9" width="12" customWidth="1"/>
    <col min="10" max="26" width="7.58203125" customWidth="1"/>
  </cols>
  <sheetData>
    <row r="1" spans="1:9" ht="14.5">
      <c r="A1" s="5" t="s">
        <v>31</v>
      </c>
      <c r="B1" s="5" t="s">
        <v>32</v>
      </c>
      <c r="C1" s="5" t="s">
        <v>33</v>
      </c>
      <c r="D1" s="5" t="s">
        <v>34</v>
      </c>
      <c r="E1" s="5" t="s">
        <v>32</v>
      </c>
      <c r="F1" s="5" t="s">
        <v>35</v>
      </c>
      <c r="G1" s="5" t="s">
        <v>36</v>
      </c>
      <c r="H1" s="5" t="s">
        <v>37</v>
      </c>
      <c r="I1" s="6" t="s">
        <v>38</v>
      </c>
    </row>
    <row r="2" spans="1:9" ht="14.5">
      <c r="A2" s="5" t="s">
        <v>39</v>
      </c>
      <c r="B2" s="5" t="s">
        <v>40</v>
      </c>
      <c r="C2" s="5" t="s">
        <v>41</v>
      </c>
      <c r="D2" s="5" t="s">
        <v>42</v>
      </c>
      <c r="E2" s="5" t="s">
        <v>43</v>
      </c>
      <c r="F2" s="7"/>
      <c r="G2" s="7"/>
      <c r="H2" s="8"/>
      <c r="I2" s="9">
        <v>4</v>
      </c>
    </row>
    <row r="3" spans="1:9" ht="14.5">
      <c r="A3" s="5" t="s">
        <v>44</v>
      </c>
      <c r="B3" s="5" t="s">
        <v>45</v>
      </c>
      <c r="C3" s="5" t="s">
        <v>46</v>
      </c>
      <c r="D3" s="5" t="s">
        <v>47</v>
      </c>
      <c r="E3" s="5" t="s">
        <v>48</v>
      </c>
      <c r="F3" s="7"/>
      <c r="G3" s="7"/>
      <c r="H3" s="8"/>
      <c r="I3" s="9">
        <f t="shared" ref="I3:I10" si="0">I2+4</f>
        <v>8</v>
      </c>
    </row>
    <row r="4" spans="1:9" ht="14.5">
      <c r="A4" s="5" t="s">
        <v>49</v>
      </c>
      <c r="B4" s="5" t="s">
        <v>50</v>
      </c>
      <c r="C4" s="5" t="s">
        <v>51</v>
      </c>
      <c r="D4" s="5" t="s">
        <v>52</v>
      </c>
      <c r="E4" s="5" t="s">
        <v>53</v>
      </c>
      <c r="I4" s="9">
        <f t="shared" si="0"/>
        <v>12</v>
      </c>
    </row>
    <row r="5" spans="1:9" ht="14.5">
      <c r="A5" s="5" t="s">
        <v>54</v>
      </c>
      <c r="B5" s="5" t="s">
        <v>50</v>
      </c>
      <c r="C5" s="5" t="s">
        <v>51</v>
      </c>
      <c r="D5" s="5" t="s">
        <v>52</v>
      </c>
      <c r="E5" s="5" t="s">
        <v>53</v>
      </c>
      <c r="F5" s="7"/>
      <c r="G5" s="7"/>
      <c r="H5" s="8"/>
      <c r="I5" s="9" t="e">
        <f>#REF!+4</f>
        <v>#REF!</v>
      </c>
    </row>
    <row r="6" spans="1:9" ht="14.5">
      <c r="A6" s="5" t="s">
        <v>55</v>
      </c>
      <c r="B6" s="5" t="s">
        <v>56</v>
      </c>
      <c r="C6" s="5" t="s">
        <v>46</v>
      </c>
      <c r="D6" s="5" t="s">
        <v>47</v>
      </c>
      <c r="E6" s="5" t="s">
        <v>48</v>
      </c>
      <c r="F6" s="10"/>
      <c r="G6" s="11"/>
      <c r="I6" s="9" t="e">
        <f t="shared" si="0"/>
        <v>#REF!</v>
      </c>
    </row>
    <row r="7" spans="1:9" ht="14.5">
      <c r="A7" s="5" t="s">
        <v>57</v>
      </c>
      <c r="B7" s="5" t="s">
        <v>40</v>
      </c>
      <c r="C7" s="5" t="s">
        <v>58</v>
      </c>
      <c r="D7" s="5" t="s">
        <v>59</v>
      </c>
      <c r="E7" s="5" t="s">
        <v>60</v>
      </c>
      <c r="F7" s="7"/>
      <c r="G7" s="7"/>
      <c r="H7" s="5"/>
      <c r="I7" s="9" t="e">
        <f t="shared" si="0"/>
        <v>#REF!</v>
      </c>
    </row>
    <row r="8" spans="1:9" ht="14.5">
      <c r="A8" s="5" t="s">
        <v>61</v>
      </c>
      <c r="B8" s="5" t="s">
        <v>62</v>
      </c>
      <c r="C8" s="5" t="s">
        <v>63</v>
      </c>
      <c r="D8" s="5" t="s">
        <v>64</v>
      </c>
      <c r="E8" s="5" t="s">
        <v>53</v>
      </c>
      <c r="F8" s="11"/>
      <c r="G8" s="11"/>
      <c r="H8" s="5"/>
      <c r="I8" s="9" t="e">
        <f t="shared" si="0"/>
        <v>#REF!</v>
      </c>
    </row>
    <row r="9" spans="1:9" ht="14.5">
      <c r="A9" s="5" t="s">
        <v>24</v>
      </c>
      <c r="B9" s="5" t="s">
        <v>26</v>
      </c>
      <c r="C9" s="5"/>
      <c r="D9" s="5"/>
      <c r="E9" s="5"/>
      <c r="F9" s="11"/>
      <c r="G9" s="11"/>
      <c r="H9" s="5"/>
      <c r="I9" s="9" t="e">
        <f t="shared" si="0"/>
        <v>#REF!</v>
      </c>
    </row>
    <row r="10" spans="1:9" ht="14.5">
      <c r="A10" s="5" t="s">
        <v>65</v>
      </c>
      <c r="B10" s="5" t="s">
        <v>62</v>
      </c>
      <c r="C10" s="5" t="s">
        <v>66</v>
      </c>
      <c r="D10" s="5" t="s">
        <v>67</v>
      </c>
      <c r="E10" s="5" t="s">
        <v>68</v>
      </c>
      <c r="F10" s="10"/>
      <c r="G10" s="11"/>
      <c r="H10" s="5"/>
      <c r="I10" s="9" t="e">
        <f t="shared" si="0"/>
        <v>#REF!</v>
      </c>
    </row>
    <row r="11" spans="1:9" ht="14.5">
      <c r="A11" s="5" t="s">
        <v>69</v>
      </c>
      <c r="B11" s="5" t="s">
        <v>50</v>
      </c>
      <c r="C11" s="5" t="s">
        <v>70</v>
      </c>
      <c r="D11" s="5" t="s">
        <v>52</v>
      </c>
      <c r="E11" s="5" t="s">
        <v>53</v>
      </c>
      <c r="F11" s="7"/>
      <c r="G11" s="7"/>
      <c r="H11" s="8"/>
      <c r="I11" s="9"/>
    </row>
    <row r="12" spans="1:9" ht="14.5">
      <c r="A12" s="5" t="s">
        <v>71</v>
      </c>
      <c r="B12" s="5" t="s">
        <v>72</v>
      </c>
      <c r="C12" s="5" t="s">
        <v>70</v>
      </c>
      <c r="D12" s="5" t="s">
        <v>52</v>
      </c>
      <c r="E12" s="5" t="s">
        <v>53</v>
      </c>
      <c r="F12" s="7"/>
      <c r="G12" s="7"/>
      <c r="H12" s="8"/>
    </row>
    <row r="13" spans="1:9" ht="14.5">
      <c r="A13" s="5" t="s">
        <v>73</v>
      </c>
      <c r="B13" s="5" t="s">
        <v>40</v>
      </c>
      <c r="C13" s="5" t="s">
        <v>74</v>
      </c>
      <c r="D13" s="5" t="s">
        <v>75</v>
      </c>
      <c r="E13" s="5" t="s">
        <v>76</v>
      </c>
    </row>
    <row r="14" spans="1:9" ht="14.5">
      <c r="A14" s="5" t="s">
        <v>77</v>
      </c>
      <c r="B14" s="5" t="s">
        <v>45</v>
      </c>
      <c r="C14" s="5" t="s">
        <v>78</v>
      </c>
      <c r="D14" s="5" t="s">
        <v>79</v>
      </c>
      <c r="E14" s="5" t="s">
        <v>80</v>
      </c>
    </row>
    <row r="15" spans="1:9" ht="14.5">
      <c r="A15" s="5" t="s">
        <v>81</v>
      </c>
      <c r="B15" s="5" t="s">
        <v>56</v>
      </c>
      <c r="C15" s="5" t="s">
        <v>82</v>
      </c>
      <c r="D15" s="5" t="s">
        <v>64</v>
      </c>
      <c r="E15" s="5" t="s">
        <v>53</v>
      </c>
    </row>
    <row r="16" spans="1:9" ht="14.5">
      <c r="A16" s="5" t="s">
        <v>83</v>
      </c>
      <c r="B16" s="5" t="s">
        <v>84</v>
      </c>
      <c r="C16" s="5" t="s">
        <v>78</v>
      </c>
      <c r="D16" s="5" t="s">
        <v>79</v>
      </c>
      <c r="E16" s="5" t="s">
        <v>80</v>
      </c>
      <c r="F16" s="12"/>
      <c r="G16" s="12"/>
      <c r="H16" s="5"/>
    </row>
    <row r="17" spans="1:9" ht="14.5">
      <c r="A17" s="78" t="s">
        <v>848</v>
      </c>
      <c r="B17" s="5" t="s">
        <v>56</v>
      </c>
      <c r="C17" s="5" t="s">
        <v>85</v>
      </c>
      <c r="D17" s="5" t="s">
        <v>86</v>
      </c>
      <c r="E17" s="5" t="s">
        <v>87</v>
      </c>
      <c r="F17" s="12"/>
      <c r="G17" s="12"/>
      <c r="H17" s="5"/>
    </row>
    <row r="18" spans="1:9" ht="14.5">
      <c r="A18" s="5" t="s">
        <v>88</v>
      </c>
      <c r="B18" s="78" t="s">
        <v>101</v>
      </c>
      <c r="C18" s="78" t="s">
        <v>82</v>
      </c>
      <c r="D18" s="78" t="s">
        <v>64</v>
      </c>
      <c r="E18" s="78" t="s">
        <v>53</v>
      </c>
      <c r="F18" s="12"/>
      <c r="G18" s="12"/>
      <c r="H18" s="5"/>
    </row>
    <row r="19" spans="1:9" ht="14.5">
      <c r="A19" s="5" t="s">
        <v>91</v>
      </c>
      <c r="B19" s="5" t="s">
        <v>40</v>
      </c>
      <c r="C19" s="5" t="s">
        <v>92</v>
      </c>
      <c r="D19" s="5" t="s">
        <v>109</v>
      </c>
      <c r="E19" s="5" t="s">
        <v>839</v>
      </c>
    </row>
    <row r="20" spans="1:9" ht="14.5">
      <c r="A20" s="5" t="s">
        <v>93</v>
      </c>
      <c r="B20" s="5" t="s">
        <v>40</v>
      </c>
      <c r="C20" s="5" t="s">
        <v>94</v>
      </c>
      <c r="D20" s="5" t="s">
        <v>95</v>
      </c>
      <c r="E20" s="5" t="s">
        <v>60</v>
      </c>
      <c r="F20" s="12"/>
      <c r="G20" s="12"/>
      <c r="H20" s="5"/>
    </row>
    <row r="21" spans="1:9" ht="15.75" customHeight="1">
      <c r="A21" s="78" t="s">
        <v>849</v>
      </c>
      <c r="B21" s="5" t="s">
        <v>96</v>
      </c>
      <c r="C21" s="5" t="s">
        <v>97</v>
      </c>
      <c r="D21" s="5" t="s">
        <v>98</v>
      </c>
      <c r="E21" s="5" t="s">
        <v>99</v>
      </c>
      <c r="F21" s="7"/>
      <c r="G21" s="7"/>
      <c r="H21" s="8"/>
    </row>
    <row r="22" spans="1:9" ht="15.75" customHeight="1">
      <c r="A22" s="5" t="s">
        <v>98</v>
      </c>
      <c r="B22" s="5" t="s">
        <v>99</v>
      </c>
      <c r="C22" s="5" t="s">
        <v>97</v>
      </c>
      <c r="D22" s="5" t="s">
        <v>52</v>
      </c>
      <c r="E22" s="5" t="s">
        <v>53</v>
      </c>
      <c r="F22" s="13"/>
      <c r="G22" s="7"/>
      <c r="H22" s="8"/>
      <c r="I22" s="9"/>
    </row>
    <row r="23" spans="1:9" ht="15.75" customHeight="1">
      <c r="A23" s="5" t="s">
        <v>100</v>
      </c>
      <c r="B23" s="78" t="s">
        <v>110</v>
      </c>
      <c r="C23" s="5" t="s">
        <v>82</v>
      </c>
      <c r="D23" s="5" t="s">
        <v>64</v>
      </c>
      <c r="E23" s="5" t="s">
        <v>53</v>
      </c>
      <c r="F23" s="7"/>
      <c r="G23" s="7"/>
      <c r="H23" s="8"/>
    </row>
    <row r="24" spans="1:9" ht="15.75" customHeight="1">
      <c r="A24" s="5" t="s">
        <v>102</v>
      </c>
      <c r="B24" s="5" t="s">
        <v>45</v>
      </c>
      <c r="C24" s="5" t="s">
        <v>103</v>
      </c>
      <c r="D24" s="5" t="s">
        <v>104</v>
      </c>
      <c r="E24" s="5" t="s">
        <v>60</v>
      </c>
      <c r="F24" s="7"/>
      <c r="G24" s="7"/>
      <c r="H24" s="8"/>
    </row>
    <row r="25" spans="1:9" ht="15.75" customHeight="1">
      <c r="A25" s="5" t="s">
        <v>105</v>
      </c>
      <c r="B25" s="5" t="s">
        <v>106</v>
      </c>
      <c r="C25" s="5" t="s">
        <v>107</v>
      </c>
      <c r="D25" s="5" t="s">
        <v>108</v>
      </c>
      <c r="E25" s="5" t="s">
        <v>76</v>
      </c>
    </row>
    <row r="26" spans="1:9" ht="15.75" customHeight="1">
      <c r="A26" s="5" t="s">
        <v>109</v>
      </c>
      <c r="B26" s="5" t="s">
        <v>110</v>
      </c>
      <c r="C26" s="5" t="s">
        <v>82</v>
      </c>
      <c r="D26" s="5" t="s">
        <v>64</v>
      </c>
      <c r="E26" s="5" t="s">
        <v>53</v>
      </c>
    </row>
    <row r="27" spans="1:9" ht="15.75" customHeight="1">
      <c r="A27" s="5" t="s">
        <v>111</v>
      </c>
      <c r="B27" s="5" t="s">
        <v>50</v>
      </c>
      <c r="C27" s="5" t="s">
        <v>51</v>
      </c>
      <c r="D27" s="5" t="s">
        <v>52</v>
      </c>
      <c r="E27" s="5" t="s">
        <v>53</v>
      </c>
    </row>
    <row r="28" spans="1:9" ht="15.75" customHeight="1">
      <c r="A28" s="5" t="s">
        <v>112</v>
      </c>
      <c r="B28" s="5" t="s">
        <v>113</v>
      </c>
      <c r="C28" s="5" t="s">
        <v>58</v>
      </c>
      <c r="D28" s="5" t="s">
        <v>59</v>
      </c>
      <c r="E28" s="5" t="s">
        <v>60</v>
      </c>
      <c r="F28" s="7"/>
      <c r="G28" s="7"/>
      <c r="H28" s="8"/>
      <c r="I28" s="9"/>
    </row>
    <row r="29" spans="1:9" ht="15.75" customHeight="1">
      <c r="A29" s="5" t="s">
        <v>114</v>
      </c>
      <c r="B29" s="5" t="s">
        <v>45</v>
      </c>
      <c r="C29" s="5" t="s">
        <v>94</v>
      </c>
      <c r="D29" s="5" t="s">
        <v>95</v>
      </c>
      <c r="E29" s="5" t="s">
        <v>60</v>
      </c>
      <c r="F29" s="11"/>
      <c r="G29" s="11"/>
      <c r="H29" s="5"/>
    </row>
    <row r="30" spans="1:9" ht="18" customHeight="1">
      <c r="A30" s="5" t="s">
        <v>117</v>
      </c>
      <c r="B30" s="5" t="s">
        <v>45</v>
      </c>
      <c r="C30" s="5" t="s">
        <v>58</v>
      </c>
      <c r="D30" s="5" t="s">
        <v>59</v>
      </c>
      <c r="E30" s="5" t="s">
        <v>60</v>
      </c>
      <c r="F30" s="11"/>
      <c r="G30" s="11"/>
      <c r="H30" s="5"/>
    </row>
    <row r="31" spans="1:9" ht="15.75" customHeight="1">
      <c r="A31" s="5" t="s">
        <v>119</v>
      </c>
      <c r="B31" s="5" t="s">
        <v>120</v>
      </c>
      <c r="C31" s="5" t="s">
        <v>121</v>
      </c>
      <c r="D31" s="5" t="s">
        <v>90</v>
      </c>
      <c r="E31" s="5" t="s">
        <v>87</v>
      </c>
    </row>
    <row r="32" spans="1:9" ht="15.75" customHeight="1">
      <c r="A32" s="5" t="s">
        <v>122</v>
      </c>
      <c r="B32" s="5" t="s">
        <v>56</v>
      </c>
      <c r="C32" s="5" t="s">
        <v>123</v>
      </c>
      <c r="D32" s="5" t="s">
        <v>142</v>
      </c>
      <c r="E32" s="5" t="s">
        <v>25</v>
      </c>
    </row>
    <row r="33" spans="1:9" ht="14.5">
      <c r="A33" s="5" t="s">
        <v>124</v>
      </c>
      <c r="B33" s="5" t="s">
        <v>45</v>
      </c>
      <c r="C33" s="78" t="s">
        <v>58</v>
      </c>
      <c r="D33" s="78" t="s">
        <v>59</v>
      </c>
      <c r="E33" s="5" t="s">
        <v>60</v>
      </c>
      <c r="F33" s="10"/>
      <c r="G33" s="11"/>
      <c r="H33" s="5"/>
      <c r="I33" s="9">
        <f>I32+4</f>
        <v>4</v>
      </c>
    </row>
    <row r="34" spans="1:9" ht="14.5">
      <c r="A34" s="5" t="s">
        <v>127</v>
      </c>
      <c r="B34" s="5" t="s">
        <v>128</v>
      </c>
      <c r="C34" s="5" t="s">
        <v>129</v>
      </c>
      <c r="D34" s="5" t="s">
        <v>130</v>
      </c>
      <c r="E34" s="5" t="s">
        <v>131</v>
      </c>
      <c r="F34" s="10"/>
      <c r="G34" s="11"/>
      <c r="H34" s="5"/>
      <c r="I34" s="9"/>
    </row>
    <row r="35" spans="1:9" ht="15.75" customHeight="1">
      <c r="A35" s="5" t="s">
        <v>843</v>
      </c>
      <c r="B35" s="5" t="s">
        <v>844</v>
      </c>
      <c r="C35" s="5" t="s">
        <v>51</v>
      </c>
      <c r="D35" s="5" t="s">
        <v>52</v>
      </c>
      <c r="E35" s="5" t="s">
        <v>53</v>
      </c>
      <c r="F35" s="10"/>
      <c r="G35" s="11"/>
      <c r="H35" s="5"/>
    </row>
    <row r="36" spans="1:9" ht="15.75" customHeight="1">
      <c r="A36" s="5" t="s">
        <v>132</v>
      </c>
      <c r="B36" s="78" t="s">
        <v>850</v>
      </c>
      <c r="C36" s="5" t="s">
        <v>134</v>
      </c>
      <c r="D36" s="5" t="s">
        <v>90</v>
      </c>
      <c r="E36" s="5" t="s">
        <v>87</v>
      </c>
      <c r="F36" s="5"/>
      <c r="H36" s="5"/>
    </row>
    <row r="37" spans="1:9" ht="15.75" customHeight="1">
      <c r="A37" s="5" t="s">
        <v>135</v>
      </c>
      <c r="B37" s="5" t="s">
        <v>56</v>
      </c>
      <c r="C37" s="5" t="s">
        <v>123</v>
      </c>
      <c r="D37" s="5" t="s">
        <v>142</v>
      </c>
      <c r="E37" s="5" t="s">
        <v>25</v>
      </c>
      <c r="F37" s="5"/>
      <c r="H37" s="5"/>
    </row>
    <row r="38" spans="1:9" ht="15.75" customHeight="1">
      <c r="A38" s="5" t="s">
        <v>137</v>
      </c>
      <c r="B38" s="5" t="s">
        <v>50</v>
      </c>
      <c r="C38" s="5" t="s">
        <v>82</v>
      </c>
      <c r="D38" s="5" t="s">
        <v>64</v>
      </c>
      <c r="E38" s="5" t="s">
        <v>53</v>
      </c>
      <c r="F38" s="5"/>
      <c r="H38" s="5"/>
    </row>
    <row r="39" spans="1:9" ht="15.75" customHeight="1">
      <c r="A39" s="5" t="s">
        <v>138</v>
      </c>
      <c r="B39" s="5" t="s">
        <v>40</v>
      </c>
      <c r="C39" s="5" t="s">
        <v>139</v>
      </c>
      <c r="D39" s="5" t="s">
        <v>842</v>
      </c>
      <c r="E39" s="5" t="s">
        <v>141</v>
      </c>
      <c r="F39" s="10"/>
      <c r="G39" s="11"/>
      <c r="H39" s="5"/>
    </row>
    <row r="40" spans="1:9" ht="15.75" customHeight="1">
      <c r="A40" s="5" t="s">
        <v>142</v>
      </c>
      <c r="B40" s="5" t="s">
        <v>25</v>
      </c>
      <c r="C40" s="5" t="s">
        <v>123</v>
      </c>
      <c r="D40" s="5" t="s">
        <v>90</v>
      </c>
      <c r="E40" s="5" t="s">
        <v>87</v>
      </c>
      <c r="F40" s="7"/>
      <c r="G40" s="7"/>
      <c r="H40" s="8"/>
    </row>
    <row r="41" spans="1:9" s="79" customFormat="1" ht="15.75" customHeight="1">
      <c r="A41" s="78" t="s">
        <v>143</v>
      </c>
      <c r="B41" s="78" t="s">
        <v>40</v>
      </c>
      <c r="C41" s="78" t="s">
        <v>446</v>
      </c>
      <c r="D41" s="78" t="s">
        <v>847</v>
      </c>
      <c r="E41" s="78" t="s">
        <v>68</v>
      </c>
    </row>
    <row r="42" spans="1:9" ht="15.75" customHeight="1">
      <c r="A42" s="5" t="s">
        <v>144</v>
      </c>
      <c r="B42" s="5" t="s">
        <v>40</v>
      </c>
      <c r="C42" s="5" t="s">
        <v>145</v>
      </c>
      <c r="D42" s="5" t="s">
        <v>146</v>
      </c>
      <c r="E42" s="5" t="s">
        <v>141</v>
      </c>
    </row>
    <row r="43" spans="1:9" ht="15.75" customHeight="1">
      <c r="A43" s="5" t="s">
        <v>147</v>
      </c>
      <c r="B43" s="5" t="s">
        <v>40</v>
      </c>
      <c r="C43" s="5" t="s">
        <v>148</v>
      </c>
      <c r="D43" s="5" t="s">
        <v>149</v>
      </c>
      <c r="E43" s="5" t="s">
        <v>68</v>
      </c>
      <c r="F43" s="12"/>
      <c r="G43" s="12"/>
      <c r="H43" s="5"/>
    </row>
    <row r="44" spans="1:9" ht="15.75" customHeight="1">
      <c r="A44" s="5" t="s">
        <v>150</v>
      </c>
      <c r="B44" s="5" t="s">
        <v>151</v>
      </c>
      <c r="C44" s="5" t="s">
        <v>116</v>
      </c>
      <c r="D44" s="5" t="s">
        <v>64</v>
      </c>
      <c r="E44" s="5" t="s">
        <v>53</v>
      </c>
      <c r="F44" s="14"/>
      <c r="G44" s="11"/>
      <c r="H44" s="8"/>
    </row>
    <row r="45" spans="1:9" ht="15.75" customHeight="1">
      <c r="A45" s="5" t="s">
        <v>152</v>
      </c>
      <c r="B45" s="5" t="s">
        <v>40</v>
      </c>
      <c r="C45" s="5" t="s">
        <v>153</v>
      </c>
      <c r="D45" s="5" t="s">
        <v>154</v>
      </c>
      <c r="E45" s="5" t="s">
        <v>60</v>
      </c>
    </row>
    <row r="46" spans="1:9" ht="15.75" customHeight="1">
      <c r="A46" s="5" t="s">
        <v>155</v>
      </c>
      <c r="B46" s="5" t="s">
        <v>48</v>
      </c>
      <c r="C46" s="5" t="s">
        <v>46</v>
      </c>
      <c r="D46" s="5" t="s">
        <v>90</v>
      </c>
      <c r="E46" s="5" t="s">
        <v>87</v>
      </c>
      <c r="F46" s="11"/>
      <c r="G46" s="11"/>
      <c r="H46" s="5"/>
    </row>
    <row r="47" spans="1:9" ht="15.75" customHeight="1">
      <c r="A47" s="5" t="s">
        <v>156</v>
      </c>
      <c r="B47" s="5" t="s">
        <v>56</v>
      </c>
      <c r="C47" s="5" t="s">
        <v>157</v>
      </c>
      <c r="D47" s="5" t="s">
        <v>90</v>
      </c>
      <c r="E47" s="5" t="s">
        <v>87</v>
      </c>
      <c r="F47" s="11"/>
      <c r="G47" s="11"/>
      <c r="H47" s="5"/>
    </row>
    <row r="48" spans="1:9" ht="15.75" customHeight="1">
      <c r="A48" s="5" t="s">
        <v>158</v>
      </c>
      <c r="B48" s="5" t="s">
        <v>50</v>
      </c>
      <c r="C48" s="5" t="s">
        <v>51</v>
      </c>
      <c r="D48" s="5" t="s">
        <v>52</v>
      </c>
      <c r="E48" s="5" t="s">
        <v>53</v>
      </c>
      <c r="F48" s="12"/>
      <c r="G48" s="12"/>
      <c r="H48" s="5"/>
    </row>
    <row r="49" spans="1:9" ht="15.75" customHeight="1">
      <c r="A49" s="5" t="s">
        <v>159</v>
      </c>
      <c r="B49" s="5" t="s">
        <v>96</v>
      </c>
      <c r="C49" s="5" t="s">
        <v>97</v>
      </c>
      <c r="D49" s="5" t="s">
        <v>98</v>
      </c>
      <c r="E49" s="5" t="s">
        <v>99</v>
      </c>
      <c r="F49" s="11"/>
      <c r="G49" s="11"/>
      <c r="H49" s="5"/>
    </row>
    <row r="50" spans="1:9" ht="15.75" customHeight="1">
      <c r="A50" s="5" t="s">
        <v>160</v>
      </c>
      <c r="B50" s="5" t="s">
        <v>161</v>
      </c>
      <c r="C50" s="5" t="s">
        <v>58</v>
      </c>
      <c r="D50" s="5" t="s">
        <v>59</v>
      </c>
      <c r="E50" s="5" t="s">
        <v>60</v>
      </c>
      <c r="F50" s="11"/>
      <c r="G50" s="11"/>
      <c r="H50" s="5"/>
    </row>
    <row r="51" spans="1:9" ht="15.75" customHeight="1">
      <c r="A51" s="5" t="s">
        <v>162</v>
      </c>
      <c r="B51" s="5" t="s">
        <v>110</v>
      </c>
      <c r="C51" s="5" t="s">
        <v>163</v>
      </c>
      <c r="D51" s="5" t="s">
        <v>64</v>
      </c>
      <c r="E51" s="5" t="s">
        <v>53</v>
      </c>
      <c r="F51" s="14"/>
      <c r="G51" s="11"/>
      <c r="H51" s="8"/>
    </row>
    <row r="52" spans="1:9" ht="15.75" customHeight="1">
      <c r="A52" s="5" t="s">
        <v>164</v>
      </c>
      <c r="B52" s="5" t="s">
        <v>40</v>
      </c>
      <c r="C52" s="5" t="s">
        <v>165</v>
      </c>
      <c r="D52" s="5" t="s">
        <v>840</v>
      </c>
      <c r="E52" s="5" t="s">
        <v>841</v>
      </c>
      <c r="F52" s="11"/>
      <c r="G52" s="11"/>
      <c r="H52" s="5"/>
    </row>
    <row r="53" spans="1:9" ht="15.75" customHeight="1">
      <c r="A53" s="5" t="s">
        <v>167</v>
      </c>
      <c r="B53" s="5" t="s">
        <v>168</v>
      </c>
      <c r="C53" s="5" t="s">
        <v>129</v>
      </c>
      <c r="D53" s="5" t="s">
        <v>130</v>
      </c>
      <c r="E53" s="5" t="s">
        <v>131</v>
      </c>
      <c r="F53" s="11"/>
      <c r="G53" s="11"/>
      <c r="H53" s="5"/>
    </row>
    <row r="54" spans="1:9" ht="15.75" customHeight="1">
      <c r="A54" s="5" t="s">
        <v>169</v>
      </c>
      <c r="B54" s="5" t="s">
        <v>50</v>
      </c>
      <c r="C54" s="5" t="s">
        <v>51</v>
      </c>
      <c r="D54" s="5" t="s">
        <v>52</v>
      </c>
      <c r="E54" s="5" t="s">
        <v>53</v>
      </c>
      <c r="F54" s="10"/>
      <c r="G54" s="11"/>
      <c r="H54" s="5"/>
    </row>
    <row r="55" spans="1:9" ht="15.75" customHeight="1">
      <c r="A55" s="5" t="s">
        <v>170</v>
      </c>
      <c r="B55" s="5" t="s">
        <v>151</v>
      </c>
      <c r="C55" s="5" t="s">
        <v>116</v>
      </c>
      <c r="D55" s="5" t="s">
        <v>64</v>
      </c>
      <c r="E55" s="5" t="s">
        <v>53</v>
      </c>
    </row>
    <row r="56" spans="1:9" ht="15.75" customHeight="1">
      <c r="A56" s="5" t="s">
        <v>171</v>
      </c>
      <c r="B56" s="5" t="s">
        <v>168</v>
      </c>
      <c r="C56" s="5" t="s">
        <v>172</v>
      </c>
      <c r="D56" s="5" t="s">
        <v>173</v>
      </c>
      <c r="E56" s="5" t="s">
        <v>141</v>
      </c>
      <c r="F56" s="5"/>
      <c r="H56" s="5"/>
    </row>
    <row r="57" spans="1:9" ht="15.75" customHeight="1">
      <c r="A57" s="5" t="s">
        <v>175</v>
      </c>
      <c r="B57" s="5" t="s">
        <v>45</v>
      </c>
      <c r="C57" s="5" t="s">
        <v>176</v>
      </c>
      <c r="D57" s="5" t="s">
        <v>173</v>
      </c>
      <c r="E57" s="5" t="s">
        <v>141</v>
      </c>
    </row>
    <row r="58" spans="1:9" ht="15.75" customHeight="1">
      <c r="A58" s="5" t="s">
        <v>177</v>
      </c>
      <c r="B58" s="5" t="s">
        <v>40</v>
      </c>
      <c r="C58" s="5" t="s">
        <v>178</v>
      </c>
      <c r="D58" s="5" t="s">
        <v>179</v>
      </c>
      <c r="E58" s="5" t="s">
        <v>141</v>
      </c>
    </row>
    <row r="59" spans="1:9" ht="15.75" customHeight="1">
      <c r="A59" s="5" t="s">
        <v>180</v>
      </c>
      <c r="B59" s="5" t="s">
        <v>136</v>
      </c>
      <c r="C59" s="5" t="s">
        <v>181</v>
      </c>
      <c r="D59" s="5" t="s">
        <v>182</v>
      </c>
      <c r="E59" s="5" t="s">
        <v>25</v>
      </c>
    </row>
    <row r="60" spans="1:9" ht="15.75" customHeight="1">
      <c r="A60" s="5" t="s">
        <v>183</v>
      </c>
      <c r="B60" s="5" t="s">
        <v>56</v>
      </c>
      <c r="C60" s="5" t="s">
        <v>184</v>
      </c>
      <c r="D60" s="5" t="s">
        <v>185</v>
      </c>
      <c r="E60" s="5" t="s">
        <v>25</v>
      </c>
    </row>
    <row r="61" spans="1:9" ht="15.75" customHeight="1">
      <c r="A61" s="78" t="s">
        <v>852</v>
      </c>
      <c r="B61" s="5" t="s">
        <v>40</v>
      </c>
      <c r="C61" s="5" t="s">
        <v>78</v>
      </c>
      <c r="D61" s="5" t="s">
        <v>79</v>
      </c>
      <c r="E61" s="5" t="s">
        <v>80</v>
      </c>
      <c r="F61" s="12"/>
      <c r="G61" s="12"/>
      <c r="H61" s="5"/>
    </row>
    <row r="62" spans="1:9" ht="15.75" customHeight="1">
      <c r="A62" s="5" t="s">
        <v>186</v>
      </c>
      <c r="B62" s="5" t="s">
        <v>56</v>
      </c>
      <c r="C62" s="5" t="s">
        <v>125</v>
      </c>
      <c r="D62" s="5" t="s">
        <v>126</v>
      </c>
      <c r="E62" s="5" t="s">
        <v>187</v>
      </c>
      <c r="F62" s="11"/>
      <c r="G62" s="11"/>
      <c r="H62" s="5"/>
    </row>
    <row r="63" spans="1:9" ht="15.75" customHeight="1">
      <c r="A63" s="5" t="s">
        <v>188</v>
      </c>
      <c r="B63" s="5" t="s">
        <v>56</v>
      </c>
      <c r="C63" s="5" t="s">
        <v>78</v>
      </c>
      <c r="D63" s="5" t="s">
        <v>79</v>
      </c>
      <c r="E63" s="5" t="s">
        <v>80</v>
      </c>
      <c r="F63" s="11"/>
      <c r="G63" s="11"/>
      <c r="H63" s="5"/>
    </row>
    <row r="64" spans="1:9" ht="14.5">
      <c r="A64" s="5" t="s">
        <v>189</v>
      </c>
      <c r="B64" s="5" t="s">
        <v>45</v>
      </c>
      <c r="C64" s="5" t="s">
        <v>58</v>
      </c>
      <c r="D64" s="5" t="s">
        <v>59</v>
      </c>
      <c r="E64" s="5" t="s">
        <v>60</v>
      </c>
      <c r="F64" s="10"/>
      <c r="G64" s="11"/>
      <c r="H64" s="5"/>
      <c r="I64" s="9">
        <f>I62+4</f>
        <v>4</v>
      </c>
    </row>
    <row r="65" spans="1:9" ht="14.5">
      <c r="A65" s="5" t="s">
        <v>190</v>
      </c>
      <c r="B65" s="5" t="s">
        <v>136</v>
      </c>
      <c r="C65" s="5" t="s">
        <v>184</v>
      </c>
      <c r="D65" s="5" t="s">
        <v>185</v>
      </c>
      <c r="E65" s="5" t="s">
        <v>25</v>
      </c>
      <c r="F65" s="10"/>
      <c r="G65" s="11"/>
      <c r="H65" s="5"/>
      <c r="I65" s="9"/>
    </row>
    <row r="66" spans="1:9" ht="14.5">
      <c r="A66" s="5" t="s">
        <v>191</v>
      </c>
      <c r="B66" s="5" t="s">
        <v>45</v>
      </c>
      <c r="C66" s="5" t="s">
        <v>58</v>
      </c>
      <c r="D66" s="5" t="s">
        <v>59</v>
      </c>
      <c r="E66" s="5" t="s">
        <v>60</v>
      </c>
      <c r="F66" s="10"/>
      <c r="G66" s="11"/>
      <c r="H66" s="5"/>
      <c r="I66" s="9">
        <f>I63+4</f>
        <v>4</v>
      </c>
    </row>
    <row r="67" spans="1:9" ht="15.75" customHeight="1">
      <c r="A67" s="5" t="s">
        <v>192</v>
      </c>
      <c r="B67" s="5" t="s">
        <v>25</v>
      </c>
      <c r="C67" s="5" t="s">
        <v>193</v>
      </c>
      <c r="D67" s="5" t="s">
        <v>90</v>
      </c>
      <c r="E67" s="5" t="s">
        <v>87</v>
      </c>
      <c r="F67" s="11"/>
      <c r="G67" s="11"/>
      <c r="H67" s="5"/>
    </row>
    <row r="68" spans="1:9" ht="15.75" customHeight="1">
      <c r="A68" s="5" t="s">
        <v>194</v>
      </c>
      <c r="B68" s="5" t="s">
        <v>56</v>
      </c>
      <c r="C68" s="5" t="s">
        <v>195</v>
      </c>
      <c r="D68" s="5" t="s">
        <v>142</v>
      </c>
      <c r="E68" s="5" t="s">
        <v>25</v>
      </c>
    </row>
    <row r="69" spans="1:9" ht="15.75" customHeight="1">
      <c r="A69" s="5" t="s">
        <v>196</v>
      </c>
      <c r="B69" s="5" t="s">
        <v>56</v>
      </c>
      <c r="C69" s="5" t="s">
        <v>197</v>
      </c>
      <c r="D69" s="5" t="s">
        <v>52</v>
      </c>
      <c r="E69" s="5" t="s">
        <v>53</v>
      </c>
    </row>
    <row r="70" spans="1:9" ht="15.75" customHeight="1">
      <c r="A70" s="5" t="s">
        <v>3</v>
      </c>
      <c r="B70" s="5" t="s">
        <v>50</v>
      </c>
      <c r="C70" s="5" t="s">
        <v>51</v>
      </c>
      <c r="D70" s="5" t="s">
        <v>52</v>
      </c>
      <c r="E70" s="5" t="s">
        <v>53</v>
      </c>
      <c r="F70" s="10"/>
      <c r="G70" s="11"/>
      <c r="H70" s="5"/>
    </row>
    <row r="71" spans="1:9" ht="15.75" customHeight="1">
      <c r="A71" s="5" t="s">
        <v>198</v>
      </c>
      <c r="B71" s="78" t="s">
        <v>40</v>
      </c>
      <c r="C71" s="78" t="s">
        <v>129</v>
      </c>
      <c r="D71" s="78" t="s">
        <v>130</v>
      </c>
      <c r="E71" s="78" t="s">
        <v>131</v>
      </c>
    </row>
    <row r="72" spans="1:9" ht="15.75" customHeight="1">
      <c r="A72" s="5" t="s">
        <v>200</v>
      </c>
      <c r="B72" s="5" t="s">
        <v>201</v>
      </c>
      <c r="C72" s="5" t="s">
        <v>116</v>
      </c>
      <c r="D72" s="5" t="s">
        <v>64</v>
      </c>
      <c r="E72" s="5" t="s">
        <v>53</v>
      </c>
      <c r="F72" s="7"/>
      <c r="G72" s="7"/>
      <c r="H72" s="8"/>
    </row>
    <row r="73" spans="1:9" ht="15.75" customHeight="1">
      <c r="A73" s="5" t="s">
        <v>202</v>
      </c>
      <c r="B73" s="5" t="s">
        <v>203</v>
      </c>
      <c r="C73" s="5" t="s">
        <v>204</v>
      </c>
      <c r="D73" s="5" t="s">
        <v>90</v>
      </c>
      <c r="E73" s="5" t="s">
        <v>87</v>
      </c>
      <c r="F73" s="10"/>
      <c r="G73" s="11"/>
      <c r="H73" s="5"/>
    </row>
    <row r="74" spans="1:9" ht="15.75" customHeight="1">
      <c r="A74" s="5" t="s">
        <v>205</v>
      </c>
      <c r="B74" s="5" t="s">
        <v>96</v>
      </c>
      <c r="C74" s="5" t="s">
        <v>97</v>
      </c>
      <c r="D74" s="5" t="s">
        <v>98</v>
      </c>
      <c r="E74" s="5" t="s">
        <v>99</v>
      </c>
      <c r="F74" s="7"/>
      <c r="G74" s="7"/>
      <c r="H74" s="8"/>
    </row>
    <row r="75" spans="1:9" ht="15.75" customHeight="1">
      <c r="A75" s="5" t="s">
        <v>206</v>
      </c>
      <c r="B75" s="5" t="s">
        <v>62</v>
      </c>
      <c r="C75" s="5" t="s">
        <v>58</v>
      </c>
      <c r="D75" s="5" t="s">
        <v>59</v>
      </c>
      <c r="E75" s="5" t="s">
        <v>60</v>
      </c>
      <c r="F75" s="10"/>
      <c r="G75" s="11"/>
      <c r="H75" s="5"/>
    </row>
    <row r="76" spans="1:9" ht="15.75" customHeight="1">
      <c r="A76" s="5" t="s">
        <v>207</v>
      </c>
      <c r="B76" s="5" t="s">
        <v>99</v>
      </c>
      <c r="C76" s="5" t="s">
        <v>82</v>
      </c>
      <c r="D76" s="5" t="s">
        <v>64</v>
      </c>
      <c r="E76" s="5" t="s">
        <v>53</v>
      </c>
      <c r="F76" s="10"/>
      <c r="G76" s="11"/>
      <c r="H76" s="5"/>
    </row>
    <row r="77" spans="1:9" ht="15.75" customHeight="1">
      <c r="A77" s="5" t="s">
        <v>208</v>
      </c>
      <c r="B77" s="5" t="s">
        <v>56</v>
      </c>
      <c r="C77" s="5" t="s">
        <v>118</v>
      </c>
      <c r="D77" s="5" t="s">
        <v>166</v>
      </c>
      <c r="E77" s="5" t="s">
        <v>141</v>
      </c>
      <c r="F77" s="10"/>
      <c r="G77" s="11"/>
      <c r="H77" s="5"/>
    </row>
    <row r="78" spans="1:9" ht="15.75" customHeight="1">
      <c r="A78" s="5" t="s">
        <v>209</v>
      </c>
      <c r="B78" s="5" t="s">
        <v>136</v>
      </c>
      <c r="C78" s="5" t="s">
        <v>89</v>
      </c>
      <c r="D78" s="5" t="s">
        <v>23</v>
      </c>
      <c r="E78" s="5" t="s">
        <v>25</v>
      </c>
      <c r="F78" s="10"/>
      <c r="G78" s="11"/>
      <c r="H78" s="5"/>
    </row>
    <row r="79" spans="1:9" ht="15.75" customHeight="1">
      <c r="A79" s="5" t="s">
        <v>210</v>
      </c>
      <c r="B79" s="5" t="s">
        <v>84</v>
      </c>
      <c r="C79" s="5" t="s">
        <v>129</v>
      </c>
      <c r="D79" s="5" t="s">
        <v>130</v>
      </c>
      <c r="E79" s="5" t="s">
        <v>131</v>
      </c>
      <c r="F79" s="14"/>
      <c r="G79" s="11"/>
      <c r="H79" s="8"/>
    </row>
    <row r="80" spans="1:9" ht="15.75" customHeight="1">
      <c r="A80" s="5" t="s">
        <v>211</v>
      </c>
      <c r="B80" s="5" t="s">
        <v>40</v>
      </c>
      <c r="C80" s="5" t="s">
        <v>853</v>
      </c>
      <c r="D80" s="5" t="s">
        <v>854</v>
      </c>
      <c r="E80" s="5" t="s">
        <v>76</v>
      </c>
      <c r="F80" s="14"/>
      <c r="G80" s="11"/>
      <c r="H80" s="8"/>
    </row>
    <row r="81" spans="1:26" ht="15.75" customHeight="1">
      <c r="A81" s="5" t="s">
        <v>845</v>
      </c>
      <c r="B81" s="5" t="s">
        <v>846</v>
      </c>
      <c r="C81" s="5" t="s">
        <v>123</v>
      </c>
      <c r="D81" s="5" t="s">
        <v>142</v>
      </c>
      <c r="E81" s="5" t="s">
        <v>25</v>
      </c>
      <c r="F81" s="10"/>
      <c r="G81" s="11"/>
      <c r="H81" s="5"/>
    </row>
    <row r="82" spans="1:26" ht="15.75" customHeight="1">
      <c r="A82" s="5" t="s">
        <v>212</v>
      </c>
      <c r="B82" s="5" t="s">
        <v>40</v>
      </c>
      <c r="C82" s="5" t="s">
        <v>123</v>
      </c>
      <c r="D82" s="5" t="s">
        <v>142</v>
      </c>
      <c r="E82" s="5" t="s">
        <v>25</v>
      </c>
      <c r="F82" s="10"/>
      <c r="G82" s="11"/>
      <c r="H82" s="5"/>
    </row>
    <row r="83" spans="1:26" ht="15.75" customHeight="1">
      <c r="A83" s="5" t="s">
        <v>213</v>
      </c>
      <c r="B83" s="5" t="s">
        <v>40</v>
      </c>
      <c r="C83" s="5" t="s">
        <v>214</v>
      </c>
      <c r="D83" s="5" t="s">
        <v>215</v>
      </c>
      <c r="E83" s="5" t="s">
        <v>68</v>
      </c>
      <c r="F83" s="7"/>
      <c r="G83" s="7"/>
      <c r="H83" s="8"/>
    </row>
    <row r="84" spans="1:26" ht="15.75" customHeight="1">
      <c r="A84" s="78" t="s">
        <v>851</v>
      </c>
      <c r="B84" s="5" t="s">
        <v>174</v>
      </c>
      <c r="C84" s="5" t="s">
        <v>129</v>
      </c>
      <c r="D84" s="5" t="s">
        <v>130</v>
      </c>
      <c r="E84" s="5" t="s">
        <v>131</v>
      </c>
      <c r="F84" s="5"/>
      <c r="H84" s="5"/>
    </row>
    <row r="85" spans="1:26" ht="15.75" customHeight="1">
      <c r="A85" s="5" t="s">
        <v>216</v>
      </c>
      <c r="B85" s="78" t="s">
        <v>56</v>
      </c>
      <c r="C85" s="78" t="s">
        <v>199</v>
      </c>
      <c r="D85" s="78" t="s">
        <v>90</v>
      </c>
      <c r="E85" s="78" t="s">
        <v>87</v>
      </c>
      <c r="F85" s="10"/>
      <c r="G85" s="11"/>
    </row>
    <row r="86" spans="1:26" ht="15.75" customHeight="1">
      <c r="A86" s="5" t="s">
        <v>217</v>
      </c>
      <c r="B86" s="5" t="s">
        <v>151</v>
      </c>
      <c r="C86" s="5" t="s">
        <v>116</v>
      </c>
      <c r="D86" s="5" t="s">
        <v>64</v>
      </c>
      <c r="E86" s="5" t="s">
        <v>53</v>
      </c>
    </row>
    <row r="87" spans="1:26" ht="15.75" customHeight="1">
      <c r="A87" s="5" t="s">
        <v>218</v>
      </c>
      <c r="B87" s="5" t="s">
        <v>45</v>
      </c>
      <c r="C87" s="5" t="s">
        <v>129</v>
      </c>
      <c r="D87" s="5" t="s">
        <v>130</v>
      </c>
      <c r="E87" s="5" t="s">
        <v>131</v>
      </c>
      <c r="F87" s="13"/>
      <c r="G87" s="7"/>
      <c r="H87" s="8"/>
    </row>
    <row r="88" spans="1:26" ht="15.75" customHeight="1">
      <c r="A88" s="5" t="s">
        <v>219</v>
      </c>
      <c r="B88" s="5" t="s">
        <v>174</v>
      </c>
      <c r="C88" s="5" t="s">
        <v>129</v>
      </c>
      <c r="D88" s="5" t="s">
        <v>130</v>
      </c>
      <c r="E88" s="5" t="s">
        <v>131</v>
      </c>
    </row>
    <row r="89" spans="1:26" ht="15.75" customHeight="1">
      <c r="A89" s="5" t="s">
        <v>220</v>
      </c>
      <c r="B89" s="5" t="s">
        <v>50</v>
      </c>
      <c r="C89" s="5" t="s">
        <v>51</v>
      </c>
      <c r="D89" s="5" t="s">
        <v>52</v>
      </c>
      <c r="E89" s="5" t="s">
        <v>53</v>
      </c>
      <c r="F89" s="13"/>
      <c r="G89" s="7"/>
      <c r="H89" s="8"/>
      <c r="I89" s="9"/>
    </row>
    <row r="90" spans="1:26" ht="15.75" customHeight="1">
      <c r="A90" s="5" t="s">
        <v>221</v>
      </c>
      <c r="B90" s="5" t="s">
        <v>222</v>
      </c>
      <c r="C90" s="5" t="s">
        <v>223</v>
      </c>
      <c r="D90" s="5" t="s">
        <v>90</v>
      </c>
      <c r="E90" s="5" t="s">
        <v>87</v>
      </c>
      <c r="F90" s="13"/>
      <c r="G90" s="7"/>
      <c r="H90" s="8"/>
      <c r="I90" s="9"/>
    </row>
    <row r="91" spans="1:26" ht="15.75" customHeight="1">
      <c r="A91" s="5" t="s">
        <v>224</v>
      </c>
      <c r="B91" s="5" t="s">
        <v>40</v>
      </c>
      <c r="C91" s="5" t="s">
        <v>125</v>
      </c>
      <c r="D91" s="5" t="s">
        <v>166</v>
      </c>
      <c r="E91" s="5" t="s">
        <v>60</v>
      </c>
      <c r="F91" s="7"/>
      <c r="G91" s="7"/>
    </row>
    <row r="92" spans="1:26" ht="15.75" customHeight="1">
      <c r="A92" s="5" t="s">
        <v>225</v>
      </c>
      <c r="B92" s="78" t="s">
        <v>56</v>
      </c>
      <c r="C92" s="5" t="s">
        <v>46</v>
      </c>
      <c r="D92" s="5" t="s">
        <v>47</v>
      </c>
      <c r="E92" s="5" t="s">
        <v>48</v>
      </c>
      <c r="F92" s="10"/>
      <c r="G92" s="11"/>
    </row>
    <row r="93" spans="1:26" ht="15.75" customHeight="1">
      <c r="A93" s="5" t="s">
        <v>185</v>
      </c>
      <c r="B93" s="5" t="s">
        <v>25</v>
      </c>
      <c r="C93" s="5" t="s">
        <v>226</v>
      </c>
      <c r="D93" s="5" t="s">
        <v>90</v>
      </c>
      <c r="E93" s="5" t="s">
        <v>87</v>
      </c>
      <c r="F93" s="7"/>
      <c r="G93" s="7"/>
      <c r="H93" s="8"/>
    </row>
    <row r="94" spans="1:26" ht="15.75" customHeight="1">
      <c r="A94" s="5" t="s">
        <v>227</v>
      </c>
      <c r="B94" s="5" t="s">
        <v>56</v>
      </c>
      <c r="C94" s="5" t="s">
        <v>129</v>
      </c>
      <c r="D94" s="5" t="s">
        <v>130</v>
      </c>
      <c r="E94" s="5" t="s">
        <v>131</v>
      </c>
      <c r="F94" s="7"/>
      <c r="G94" s="7"/>
    </row>
    <row r="95" spans="1:26" ht="15.75" customHeight="1">
      <c r="A95" s="5" t="s">
        <v>228</v>
      </c>
      <c r="B95" s="5" t="s">
        <v>229</v>
      </c>
      <c r="C95" s="5" t="s">
        <v>230</v>
      </c>
      <c r="D95" s="5" t="s">
        <v>64</v>
      </c>
      <c r="E95" s="5" t="s">
        <v>53</v>
      </c>
      <c r="F95" s="5"/>
      <c r="H95" s="5"/>
    </row>
    <row r="96" spans="1:26" ht="15.75" customHeight="1">
      <c r="A96" s="5" t="s">
        <v>231</v>
      </c>
      <c r="B96" s="5" t="s">
        <v>40</v>
      </c>
      <c r="C96" s="5" t="s">
        <v>232</v>
      </c>
      <c r="D96" s="5" t="s">
        <v>233</v>
      </c>
      <c r="E96" s="5" t="s">
        <v>141</v>
      </c>
      <c r="J96" s="5"/>
      <c r="K96" s="5"/>
      <c r="L96" s="5"/>
      <c r="M96" s="5"/>
      <c r="N96" s="5"/>
      <c r="O96" s="5"/>
      <c r="P96" s="5"/>
      <c r="Q96" s="5"/>
      <c r="R96" s="5"/>
      <c r="S96" s="5"/>
      <c r="T96" s="5"/>
      <c r="U96" s="5"/>
      <c r="V96" s="5"/>
      <c r="W96" s="5"/>
      <c r="X96" s="5"/>
      <c r="Y96" s="5"/>
      <c r="Z96" s="5"/>
    </row>
    <row r="97" spans="1:9" ht="15.75" customHeight="1">
      <c r="A97" s="5" t="s">
        <v>234</v>
      </c>
      <c r="B97" s="5" t="s">
        <v>40</v>
      </c>
      <c r="C97" s="5" t="s">
        <v>235</v>
      </c>
      <c r="D97" s="5" t="s">
        <v>236</v>
      </c>
      <c r="E97" s="5" t="s">
        <v>68</v>
      </c>
      <c r="F97" s="5"/>
      <c r="G97" s="5"/>
      <c r="H97" s="5"/>
    </row>
    <row r="98" spans="1:9" ht="15.75" customHeight="1">
      <c r="A98" s="5" t="s">
        <v>237</v>
      </c>
      <c r="B98" s="5" t="s">
        <v>96</v>
      </c>
      <c r="C98" s="5" t="s">
        <v>97</v>
      </c>
      <c r="D98" s="5" t="s">
        <v>98</v>
      </c>
      <c r="E98" s="5" t="s">
        <v>99</v>
      </c>
      <c r="F98" s="14"/>
      <c r="G98" s="11"/>
      <c r="H98" s="8"/>
    </row>
    <row r="99" spans="1:9" ht="15.75" customHeight="1">
      <c r="A99" s="5" t="s">
        <v>238</v>
      </c>
      <c r="B99" s="5" t="s">
        <v>168</v>
      </c>
      <c r="C99" s="5" t="s">
        <v>129</v>
      </c>
      <c r="D99" s="5" t="s">
        <v>130</v>
      </c>
      <c r="E99" s="5" t="s">
        <v>131</v>
      </c>
      <c r="F99" s="14"/>
      <c r="G99" s="11"/>
      <c r="H99" s="8"/>
    </row>
    <row r="100" spans="1:9" ht="15.75" customHeight="1">
      <c r="A100" s="5" t="s">
        <v>239</v>
      </c>
      <c r="B100" s="5" t="s">
        <v>45</v>
      </c>
      <c r="C100" s="5" t="s">
        <v>107</v>
      </c>
      <c r="D100" s="5" t="s">
        <v>140</v>
      </c>
      <c r="E100" s="5" t="s">
        <v>141</v>
      </c>
      <c r="G100" s="7"/>
      <c r="H100" s="8"/>
      <c r="I100" s="5"/>
    </row>
    <row r="101" spans="1:9" ht="15.75" customHeight="1">
      <c r="A101" s="5" t="s">
        <v>240</v>
      </c>
      <c r="B101" s="5" t="s">
        <v>68</v>
      </c>
      <c r="C101" s="5" t="s">
        <v>129</v>
      </c>
      <c r="D101" s="5" t="s">
        <v>130</v>
      </c>
      <c r="E101" s="5" t="s">
        <v>131</v>
      </c>
      <c r="F101" s="5"/>
      <c r="G101" s="5"/>
      <c r="H101" s="5"/>
    </row>
    <row r="102" spans="1:9" ht="15.75" customHeight="1">
      <c r="A102" s="5" t="s">
        <v>241</v>
      </c>
      <c r="B102" s="5" t="s">
        <v>96</v>
      </c>
      <c r="C102" s="5" t="s">
        <v>97</v>
      </c>
      <c r="D102" s="5" t="s">
        <v>98</v>
      </c>
      <c r="E102" s="5" t="s">
        <v>99</v>
      </c>
      <c r="F102" s="5"/>
      <c r="H102" s="5"/>
    </row>
    <row r="103" spans="1:9" ht="15.75" customHeight="1">
      <c r="A103" s="5" t="s">
        <v>242</v>
      </c>
      <c r="B103" s="5" t="s">
        <v>50</v>
      </c>
      <c r="C103" s="5" t="s">
        <v>51</v>
      </c>
      <c r="D103" s="5" t="s">
        <v>52</v>
      </c>
      <c r="E103" s="5" t="s">
        <v>53</v>
      </c>
      <c r="F103" s="10"/>
      <c r="G103" s="11"/>
      <c r="H103" s="5"/>
    </row>
    <row r="104" spans="1:9" ht="15.75" customHeight="1">
      <c r="A104" s="15"/>
      <c r="F104" s="5"/>
      <c r="H104" s="5"/>
    </row>
    <row r="105" spans="1:9" ht="15.75" customHeight="1">
      <c r="A105" s="15"/>
      <c r="C105" s="5"/>
      <c r="F105" s="5"/>
      <c r="H105" s="5"/>
    </row>
    <row r="106" spans="1:9" ht="15.75" customHeight="1">
      <c r="A106" s="15"/>
      <c r="F106" s="5"/>
      <c r="H106" s="5"/>
    </row>
    <row r="107" spans="1:9" ht="15.75" customHeight="1">
      <c r="A107" s="15"/>
      <c r="D107" s="5"/>
      <c r="E107" s="5"/>
      <c r="F107" s="5"/>
      <c r="H107" s="5"/>
    </row>
    <row r="108" spans="1:9" ht="15.75" customHeight="1">
      <c r="A108" s="15"/>
      <c r="F108" s="5"/>
      <c r="H108" s="5"/>
    </row>
    <row r="109" spans="1:9" ht="15.75" customHeight="1">
      <c r="A109" s="15"/>
      <c r="F109" s="5"/>
      <c r="H109" s="5"/>
    </row>
    <row r="110" spans="1:9" ht="15.75" customHeight="1">
      <c r="A110" s="15"/>
      <c r="F110" s="5"/>
      <c r="H110" s="5"/>
    </row>
    <row r="111" spans="1:9" ht="15.75" customHeight="1">
      <c r="A111" s="15"/>
      <c r="F111" s="5"/>
      <c r="H111" s="5"/>
    </row>
    <row r="112" spans="1:9" ht="15.75" customHeight="1">
      <c r="A112" s="15"/>
      <c r="F112" s="5"/>
      <c r="H112" s="5"/>
    </row>
    <row r="113" spans="1:8" ht="15.75" customHeight="1">
      <c r="A113" s="15"/>
      <c r="F113" s="5"/>
      <c r="H113" s="5"/>
    </row>
    <row r="114" spans="1:8" ht="15.75" customHeight="1">
      <c r="A114" s="15"/>
      <c r="F114" s="5"/>
      <c r="H114" s="5"/>
    </row>
    <row r="115" spans="1:8" ht="15.75" customHeight="1">
      <c r="A115" s="15"/>
      <c r="F115" s="5"/>
      <c r="H115" s="5"/>
    </row>
    <row r="116" spans="1:8" ht="15.75" customHeight="1">
      <c r="A116" s="15"/>
      <c r="F116" s="5"/>
      <c r="H116" s="5"/>
    </row>
    <row r="117" spans="1:8" ht="15.75" customHeight="1">
      <c r="A117" s="15"/>
      <c r="F117" s="5"/>
      <c r="H117" s="5"/>
    </row>
    <row r="118" spans="1:8" ht="15.75" customHeight="1">
      <c r="A118" s="15"/>
      <c r="F118" s="5"/>
      <c r="H118" s="5"/>
    </row>
    <row r="119" spans="1:8" ht="15.75" customHeight="1">
      <c r="A119" s="15"/>
      <c r="F119" s="5"/>
      <c r="H119" s="5"/>
    </row>
    <row r="120" spans="1:8" ht="15.75" customHeight="1">
      <c r="A120" s="15"/>
      <c r="F120" s="5"/>
      <c r="H120" s="5"/>
    </row>
    <row r="121" spans="1:8" ht="15.75" customHeight="1">
      <c r="A121" s="15"/>
      <c r="F121" s="5"/>
      <c r="H121" s="5"/>
    </row>
    <row r="122" spans="1:8" ht="15.75" customHeight="1">
      <c r="A122" s="15"/>
      <c r="F122" s="5"/>
      <c r="H122" s="5"/>
    </row>
    <row r="123" spans="1:8" ht="15.75" customHeight="1">
      <c r="A123" s="15"/>
      <c r="F123" s="5"/>
      <c r="H123" s="5"/>
    </row>
    <row r="124" spans="1:8" ht="15.75" customHeight="1">
      <c r="A124" s="15"/>
      <c r="F124" s="5"/>
      <c r="H124" s="5"/>
    </row>
    <row r="125" spans="1:8" ht="15.75" customHeight="1">
      <c r="A125" s="15"/>
      <c r="F125" s="5"/>
      <c r="H125" s="5"/>
    </row>
    <row r="126" spans="1:8" ht="15.75" customHeight="1">
      <c r="A126" s="15"/>
      <c r="F126" s="5"/>
      <c r="H126" s="5"/>
    </row>
    <row r="127" spans="1:8" ht="15.75" customHeight="1">
      <c r="A127" s="15"/>
      <c r="F127" s="5"/>
      <c r="H127" s="5"/>
    </row>
    <row r="128" spans="1:8" ht="15.75" customHeight="1">
      <c r="A128" s="15"/>
      <c r="F128" s="5"/>
      <c r="H128" s="5"/>
    </row>
    <row r="129" spans="1:8" ht="15.75" customHeight="1">
      <c r="A129" s="15"/>
      <c r="F129" s="5"/>
      <c r="H129" s="5"/>
    </row>
    <row r="130" spans="1:8" ht="15.75" customHeight="1">
      <c r="A130" s="15"/>
      <c r="F130" s="5"/>
      <c r="H130" s="5"/>
    </row>
    <row r="131" spans="1:8" ht="15.75" customHeight="1">
      <c r="A131" s="15"/>
      <c r="F131" s="5"/>
      <c r="H131" s="5"/>
    </row>
    <row r="132" spans="1:8" ht="15.75" customHeight="1">
      <c r="A132" s="15"/>
      <c r="F132" s="5"/>
      <c r="H132" s="5"/>
    </row>
    <row r="133" spans="1:8" ht="15.75" customHeight="1">
      <c r="A133" s="15"/>
      <c r="F133" s="5"/>
      <c r="H133" s="5"/>
    </row>
    <row r="134" spans="1:8" ht="15.75" customHeight="1">
      <c r="A134" s="15"/>
      <c r="F134" s="5"/>
      <c r="H134" s="5"/>
    </row>
    <row r="135" spans="1:8" ht="15.75" customHeight="1">
      <c r="A135" s="15"/>
      <c r="F135" s="5"/>
      <c r="H135" s="5"/>
    </row>
    <row r="136" spans="1:8" ht="15.75" customHeight="1">
      <c r="A136" s="15"/>
      <c r="F136" s="5"/>
      <c r="H136" s="5"/>
    </row>
    <row r="137" spans="1:8" ht="15.75" customHeight="1">
      <c r="A137" s="15"/>
      <c r="F137" s="5"/>
      <c r="H137" s="5"/>
    </row>
    <row r="138" spans="1:8" ht="15.75" customHeight="1">
      <c r="A138" s="15"/>
      <c r="F138" s="5"/>
      <c r="H138" s="5"/>
    </row>
    <row r="139" spans="1:8" ht="15.75" customHeight="1">
      <c r="A139" s="15"/>
      <c r="F139" s="5"/>
      <c r="H139" s="5"/>
    </row>
    <row r="140" spans="1:8" ht="15.75" customHeight="1">
      <c r="A140" s="15"/>
      <c r="F140" s="5"/>
      <c r="H140" s="5"/>
    </row>
    <row r="141" spans="1:8" ht="15.75" customHeight="1">
      <c r="A141" s="15"/>
      <c r="F141" s="5"/>
      <c r="H141" s="5"/>
    </row>
    <row r="142" spans="1:8" ht="15.75" customHeight="1">
      <c r="A142" s="15"/>
      <c r="F142" s="5"/>
      <c r="H142" s="5"/>
    </row>
    <row r="143" spans="1:8" ht="15.75" customHeight="1">
      <c r="A143" s="15"/>
      <c r="F143" s="5"/>
      <c r="H143" s="5"/>
    </row>
    <row r="144" spans="1:8" ht="15.75" customHeight="1">
      <c r="A144" s="15"/>
      <c r="F144" s="5"/>
      <c r="H144" s="5"/>
    </row>
    <row r="145" spans="1:8" ht="15.75" customHeight="1">
      <c r="A145" s="15"/>
      <c r="F145" s="5"/>
      <c r="H145" s="5"/>
    </row>
    <row r="146" spans="1:8" ht="15.75" customHeight="1">
      <c r="A146" s="15"/>
      <c r="F146" s="5"/>
      <c r="H146" s="5"/>
    </row>
    <row r="147" spans="1:8" ht="15.75" customHeight="1">
      <c r="A147" s="15"/>
      <c r="F147" s="5"/>
      <c r="H147" s="5"/>
    </row>
    <row r="148" spans="1:8" ht="15.75" customHeight="1">
      <c r="A148" s="15"/>
      <c r="F148" s="5"/>
      <c r="H148" s="5"/>
    </row>
    <row r="149" spans="1:8" ht="15.75" customHeight="1">
      <c r="A149" s="15"/>
      <c r="F149" s="5"/>
      <c r="H149" s="5"/>
    </row>
    <row r="150" spans="1:8" ht="15.75" customHeight="1">
      <c r="A150" s="15"/>
      <c r="F150" s="5"/>
      <c r="H150" s="5"/>
    </row>
    <row r="151" spans="1:8" ht="15.75" customHeight="1">
      <c r="A151" s="15"/>
      <c r="F151" s="5"/>
      <c r="H151" s="5"/>
    </row>
    <row r="152" spans="1:8" ht="15.75" customHeight="1">
      <c r="A152" s="15"/>
      <c r="F152" s="5"/>
      <c r="H152" s="5"/>
    </row>
    <row r="153" spans="1:8" ht="15.75" customHeight="1">
      <c r="A153" s="15"/>
      <c r="F153" s="5"/>
      <c r="H153" s="5"/>
    </row>
    <row r="154" spans="1:8" ht="15.75" customHeight="1">
      <c r="A154" s="15"/>
      <c r="F154" s="5"/>
      <c r="H154" s="5"/>
    </row>
    <row r="155" spans="1:8" ht="15.75" customHeight="1">
      <c r="A155" s="15"/>
      <c r="F155" s="5"/>
      <c r="H155" s="5"/>
    </row>
    <row r="156" spans="1:8" ht="15.75" customHeight="1">
      <c r="A156" s="15"/>
      <c r="F156" s="5"/>
      <c r="H156" s="5"/>
    </row>
    <row r="157" spans="1:8" ht="15.75" customHeight="1">
      <c r="A157" s="15"/>
      <c r="F157" s="5"/>
      <c r="H157" s="5"/>
    </row>
    <row r="158" spans="1:8" ht="15.75" customHeight="1">
      <c r="A158" s="15"/>
      <c r="F158" s="5"/>
      <c r="H158" s="5"/>
    </row>
    <row r="159" spans="1:8" ht="15.75" customHeight="1">
      <c r="A159" s="15"/>
      <c r="F159" s="5"/>
      <c r="H159" s="5"/>
    </row>
    <row r="160" spans="1:8" ht="15.75" customHeight="1">
      <c r="A160" s="15"/>
      <c r="F160" s="5"/>
      <c r="H160" s="5"/>
    </row>
    <row r="161" spans="1:8" ht="15.75" customHeight="1">
      <c r="A161" s="15"/>
      <c r="F161" s="5"/>
      <c r="H161" s="5"/>
    </row>
    <row r="162" spans="1:8" ht="15.75" customHeight="1">
      <c r="A162" s="15"/>
      <c r="F162" s="5"/>
      <c r="H162" s="5"/>
    </row>
    <row r="163" spans="1:8" ht="15.75" customHeight="1">
      <c r="A163" s="15"/>
      <c r="F163" s="5"/>
      <c r="H163" s="5"/>
    </row>
    <row r="164" spans="1:8" ht="15.75" customHeight="1">
      <c r="A164" s="15"/>
      <c r="F164" s="5"/>
      <c r="H164" s="5"/>
    </row>
    <row r="165" spans="1:8" ht="15.75" customHeight="1">
      <c r="A165" s="15"/>
      <c r="F165" s="5"/>
      <c r="H165" s="5"/>
    </row>
    <row r="166" spans="1:8" ht="15.75" customHeight="1">
      <c r="A166" s="15"/>
      <c r="F166" s="5"/>
      <c r="H166" s="5"/>
    </row>
    <row r="167" spans="1:8" ht="15.75" customHeight="1">
      <c r="A167" s="15"/>
      <c r="F167" s="5"/>
      <c r="H167" s="5"/>
    </row>
    <row r="168" spans="1:8" ht="15.75" customHeight="1">
      <c r="A168" s="15"/>
      <c r="F168" s="5"/>
      <c r="H168" s="5"/>
    </row>
    <row r="169" spans="1:8" ht="15.75" customHeight="1">
      <c r="A169" s="15"/>
      <c r="F169" s="5"/>
      <c r="H169" s="5"/>
    </row>
    <row r="170" spans="1:8" ht="15.75" customHeight="1">
      <c r="A170" s="15"/>
      <c r="F170" s="5"/>
      <c r="H170" s="5"/>
    </row>
    <row r="171" spans="1:8" ht="15.75" customHeight="1">
      <c r="A171" s="15"/>
      <c r="F171" s="5"/>
      <c r="H171" s="5"/>
    </row>
    <row r="172" spans="1:8" ht="15.75" customHeight="1">
      <c r="A172" s="15"/>
      <c r="F172" s="5"/>
      <c r="H172" s="5"/>
    </row>
    <row r="173" spans="1:8" ht="15.75" customHeight="1">
      <c r="A173" s="15"/>
      <c r="F173" s="5"/>
      <c r="H173" s="5"/>
    </row>
    <row r="174" spans="1:8" ht="15.75" customHeight="1">
      <c r="A174" s="15"/>
      <c r="F174" s="5"/>
      <c r="H174" s="5"/>
    </row>
    <row r="175" spans="1:8" ht="15.75" customHeight="1">
      <c r="A175" s="15"/>
      <c r="F175" s="5"/>
      <c r="H175" s="5"/>
    </row>
    <row r="176" spans="1:8" ht="15.75" customHeight="1">
      <c r="A176" s="15"/>
      <c r="F176" s="5"/>
      <c r="H176" s="5"/>
    </row>
    <row r="177" spans="1:8" ht="15.75" customHeight="1">
      <c r="A177" s="15"/>
      <c r="F177" s="5"/>
      <c r="H177" s="5"/>
    </row>
    <row r="178" spans="1:8" ht="15.75" customHeight="1">
      <c r="A178" s="15"/>
      <c r="F178" s="5"/>
      <c r="H178" s="5"/>
    </row>
    <row r="179" spans="1:8" ht="15.75" customHeight="1">
      <c r="A179" s="15"/>
      <c r="F179" s="5"/>
      <c r="H179" s="5"/>
    </row>
    <row r="180" spans="1:8" ht="15.75" customHeight="1">
      <c r="A180" s="15"/>
      <c r="F180" s="5"/>
      <c r="H180" s="5"/>
    </row>
    <row r="181" spans="1:8" ht="15.75" customHeight="1">
      <c r="A181" s="15"/>
      <c r="F181" s="5"/>
      <c r="H181" s="5"/>
    </row>
    <row r="182" spans="1:8" ht="15.75" customHeight="1">
      <c r="A182" s="15"/>
      <c r="F182" s="5"/>
      <c r="H182" s="5"/>
    </row>
    <row r="183" spans="1:8" ht="15.75" customHeight="1">
      <c r="A183" s="15"/>
      <c r="F183" s="5"/>
      <c r="H183" s="5"/>
    </row>
    <row r="184" spans="1:8" ht="15.75" customHeight="1">
      <c r="A184" s="15"/>
      <c r="F184" s="5"/>
      <c r="H184" s="5"/>
    </row>
    <row r="185" spans="1:8" ht="15.75" customHeight="1">
      <c r="A185" s="15"/>
      <c r="F185" s="5"/>
      <c r="H185" s="5"/>
    </row>
    <row r="186" spans="1:8" ht="15.75" customHeight="1">
      <c r="A186" s="15"/>
      <c r="F186" s="5"/>
      <c r="H186" s="5"/>
    </row>
    <row r="187" spans="1:8" ht="15.75" customHeight="1">
      <c r="A187" s="15"/>
      <c r="F187" s="5"/>
      <c r="H187" s="5"/>
    </row>
    <row r="188" spans="1:8" ht="15.75" customHeight="1">
      <c r="A188" s="15"/>
      <c r="F188" s="5"/>
      <c r="H188" s="5"/>
    </row>
    <row r="189" spans="1:8" ht="15.75" customHeight="1">
      <c r="A189" s="15"/>
      <c r="F189" s="5"/>
      <c r="H189" s="5"/>
    </row>
    <row r="190" spans="1:8" ht="15.75" customHeight="1">
      <c r="A190" s="15"/>
      <c r="F190" s="5"/>
      <c r="H190" s="5"/>
    </row>
    <row r="191" spans="1:8" ht="15.75" customHeight="1">
      <c r="A191" s="15"/>
      <c r="F191" s="5"/>
      <c r="H191" s="5"/>
    </row>
    <row r="192" spans="1:8" ht="15.75" customHeight="1">
      <c r="A192" s="15"/>
      <c r="F192" s="5"/>
      <c r="H192" s="5"/>
    </row>
    <row r="193" spans="1:8" ht="15.75" customHeight="1">
      <c r="A193" s="15"/>
      <c r="F193" s="5"/>
      <c r="H193" s="5"/>
    </row>
    <row r="194" spans="1:8" ht="15.75" customHeight="1">
      <c r="A194" s="15"/>
      <c r="F194" s="5"/>
      <c r="H194" s="5"/>
    </row>
    <row r="195" spans="1:8" ht="15.75" customHeight="1">
      <c r="A195" s="15"/>
      <c r="F195" s="5"/>
      <c r="H195" s="5"/>
    </row>
    <row r="196" spans="1:8" ht="15.75" customHeight="1">
      <c r="A196" s="15"/>
      <c r="F196" s="5"/>
      <c r="H196" s="5"/>
    </row>
    <row r="197" spans="1:8" ht="15.75" customHeight="1">
      <c r="A197" s="15"/>
      <c r="F197" s="5"/>
      <c r="H197" s="5"/>
    </row>
    <row r="198" spans="1:8" ht="15.75" customHeight="1">
      <c r="A198" s="15"/>
      <c r="F198" s="5"/>
      <c r="H198" s="5"/>
    </row>
    <row r="199" spans="1:8" ht="15.75" customHeight="1">
      <c r="A199" s="15"/>
      <c r="F199" s="5"/>
      <c r="H199" s="5"/>
    </row>
    <row r="200" spans="1:8" ht="15.75" customHeight="1">
      <c r="A200" s="15"/>
      <c r="F200" s="5"/>
      <c r="H200" s="5"/>
    </row>
    <row r="201" spans="1:8" ht="15.75" customHeight="1">
      <c r="A201" s="15"/>
      <c r="F201" s="5"/>
      <c r="H201" s="5"/>
    </row>
    <row r="202" spans="1:8" ht="15.75" customHeight="1">
      <c r="A202" s="15"/>
      <c r="F202" s="5"/>
      <c r="H202" s="5"/>
    </row>
    <row r="203" spans="1:8" ht="15.75" customHeight="1">
      <c r="A203" s="15"/>
      <c r="F203" s="5"/>
      <c r="H203" s="5"/>
    </row>
    <row r="204" spans="1:8" ht="15.75" customHeight="1">
      <c r="A204" s="15"/>
      <c r="F204" s="5"/>
      <c r="H204" s="5"/>
    </row>
    <row r="205" spans="1:8" ht="15.75" customHeight="1">
      <c r="A205" s="15"/>
      <c r="F205" s="5"/>
      <c r="H205" s="5"/>
    </row>
    <row r="206" spans="1:8" ht="15.75" customHeight="1">
      <c r="A206" s="15"/>
      <c r="F206" s="5"/>
      <c r="H206" s="5"/>
    </row>
    <row r="207" spans="1:8" ht="15.75" customHeight="1">
      <c r="A207" s="15"/>
      <c r="F207" s="5"/>
      <c r="H207" s="5"/>
    </row>
    <row r="208" spans="1:8" ht="15.75" customHeight="1">
      <c r="A208" s="15"/>
      <c r="F208" s="5"/>
      <c r="H208" s="5"/>
    </row>
    <row r="209" spans="1:8" ht="15.75" customHeight="1">
      <c r="A209" s="15"/>
      <c r="F209" s="5"/>
      <c r="H209" s="5"/>
    </row>
    <row r="210" spans="1:8" ht="15.75" customHeight="1">
      <c r="A210" s="15"/>
      <c r="F210" s="5"/>
      <c r="H210" s="5"/>
    </row>
    <row r="211" spans="1:8" ht="15.75" customHeight="1">
      <c r="A211" s="15"/>
      <c r="F211" s="5"/>
      <c r="H211" s="5"/>
    </row>
    <row r="212" spans="1:8" ht="15.75" customHeight="1">
      <c r="A212" s="15"/>
      <c r="F212" s="5"/>
      <c r="H212" s="5"/>
    </row>
    <row r="213" spans="1:8" ht="15.75" customHeight="1">
      <c r="A213" s="15"/>
      <c r="F213" s="5"/>
      <c r="H213" s="5"/>
    </row>
    <row r="214" spans="1:8" ht="15.75" customHeight="1">
      <c r="A214" s="15"/>
      <c r="F214" s="5"/>
      <c r="H214" s="5"/>
    </row>
    <row r="215" spans="1:8" ht="15.75" customHeight="1">
      <c r="A215" s="15"/>
      <c r="F215" s="5"/>
      <c r="H215" s="5"/>
    </row>
    <row r="216" spans="1:8" ht="15.75" customHeight="1">
      <c r="A216" s="15"/>
      <c r="F216" s="5"/>
      <c r="H216" s="5"/>
    </row>
    <row r="217" spans="1:8" ht="15.75" customHeight="1">
      <c r="A217" s="15"/>
      <c r="F217" s="5"/>
      <c r="H217" s="5"/>
    </row>
    <row r="218" spans="1:8" ht="15.75" customHeight="1">
      <c r="A218" s="15"/>
      <c r="F218" s="5"/>
      <c r="H218" s="5"/>
    </row>
    <row r="219" spans="1:8" ht="15.75" customHeight="1">
      <c r="A219" s="15"/>
      <c r="F219" s="5"/>
      <c r="H219" s="5"/>
    </row>
    <row r="220" spans="1:8" ht="15.75" customHeight="1">
      <c r="A220" s="15"/>
      <c r="F220" s="5"/>
      <c r="H220" s="5"/>
    </row>
    <row r="221" spans="1:8" ht="15.75" customHeight="1">
      <c r="A221" s="15"/>
      <c r="F221" s="5"/>
      <c r="H221" s="5"/>
    </row>
    <row r="222" spans="1:8" ht="15.75" customHeight="1">
      <c r="A222" s="15"/>
      <c r="F222" s="5"/>
      <c r="H222" s="5"/>
    </row>
    <row r="223" spans="1:8" ht="15.75" customHeight="1">
      <c r="A223" s="15"/>
      <c r="F223" s="5"/>
      <c r="H223" s="5"/>
    </row>
    <row r="224" spans="1:8" ht="15.75" customHeight="1">
      <c r="A224" s="15"/>
      <c r="F224" s="5"/>
      <c r="H224" s="5"/>
    </row>
    <row r="225" spans="1:8" ht="15.75" customHeight="1">
      <c r="A225" s="15"/>
      <c r="F225" s="5"/>
      <c r="H225" s="5"/>
    </row>
    <row r="226" spans="1:8" ht="15.75" customHeight="1">
      <c r="A226" s="15"/>
      <c r="F226" s="5"/>
      <c r="H226" s="5"/>
    </row>
    <row r="227" spans="1:8" ht="15.75" customHeight="1">
      <c r="A227" s="15"/>
      <c r="F227" s="5"/>
      <c r="H227" s="5"/>
    </row>
    <row r="228" spans="1:8" ht="15.75" customHeight="1">
      <c r="A228" s="15"/>
      <c r="F228" s="5"/>
      <c r="H228" s="5"/>
    </row>
    <row r="229" spans="1:8" ht="15.75" customHeight="1">
      <c r="A229" s="15"/>
      <c r="F229" s="5"/>
      <c r="H229" s="5"/>
    </row>
    <row r="230" spans="1:8" ht="15.75" customHeight="1">
      <c r="A230" s="15"/>
      <c r="F230" s="5"/>
      <c r="H230" s="5"/>
    </row>
    <row r="231" spans="1:8" ht="15.75" customHeight="1">
      <c r="A231" s="15"/>
      <c r="F231" s="5"/>
      <c r="H231" s="5"/>
    </row>
    <row r="232" spans="1:8" ht="15.75" customHeight="1">
      <c r="A232" s="15"/>
      <c r="F232" s="5"/>
      <c r="H232" s="5"/>
    </row>
    <row r="233" spans="1:8" ht="15.75" customHeight="1">
      <c r="A233" s="15"/>
      <c r="F233" s="5"/>
      <c r="H233" s="5"/>
    </row>
    <row r="234" spans="1:8" ht="15.75" customHeight="1">
      <c r="A234" s="15"/>
      <c r="F234" s="5"/>
      <c r="H234" s="5"/>
    </row>
    <row r="235" spans="1:8" ht="15.75" customHeight="1">
      <c r="A235" s="15"/>
      <c r="F235" s="5"/>
      <c r="H235" s="5"/>
    </row>
    <row r="236" spans="1:8" ht="15.75" customHeight="1">
      <c r="A236" s="15"/>
      <c r="F236" s="5"/>
      <c r="H236" s="5"/>
    </row>
    <row r="237" spans="1:8" ht="15.75" customHeight="1">
      <c r="A237" s="15"/>
      <c r="F237" s="5"/>
      <c r="H237" s="5"/>
    </row>
    <row r="238" spans="1:8" ht="15.75" customHeight="1">
      <c r="A238" s="15"/>
      <c r="F238" s="5"/>
      <c r="H238" s="5"/>
    </row>
    <row r="239" spans="1:8" ht="15.75" customHeight="1">
      <c r="A239" s="15"/>
      <c r="F239" s="5"/>
      <c r="H239" s="5"/>
    </row>
    <row r="240" spans="1:8" ht="15.75" customHeight="1">
      <c r="A240" s="15"/>
      <c r="F240" s="5"/>
      <c r="H240" s="5"/>
    </row>
    <row r="241" spans="1:8" ht="15.75" customHeight="1">
      <c r="A241" s="15"/>
      <c r="F241" s="5"/>
      <c r="H241" s="5"/>
    </row>
    <row r="242" spans="1:8" ht="15.75" customHeight="1">
      <c r="A242" s="15"/>
      <c r="F242" s="5"/>
      <c r="H242" s="5"/>
    </row>
    <row r="243" spans="1:8" ht="15.75" customHeight="1">
      <c r="A243" s="15"/>
      <c r="F243" s="5"/>
      <c r="H243" s="5"/>
    </row>
    <row r="244" spans="1:8" ht="15.75" customHeight="1">
      <c r="A244" s="15"/>
      <c r="F244" s="5"/>
      <c r="H244" s="5"/>
    </row>
    <row r="245" spans="1:8" ht="15.75" customHeight="1">
      <c r="A245" s="15"/>
      <c r="F245" s="5"/>
      <c r="H245" s="5"/>
    </row>
    <row r="246" spans="1:8" ht="15.75" customHeight="1">
      <c r="A246" s="15"/>
      <c r="F246" s="5"/>
      <c r="H246" s="5"/>
    </row>
    <row r="247" spans="1:8" ht="15.75" customHeight="1">
      <c r="A247" s="15"/>
      <c r="F247" s="5"/>
      <c r="H247" s="5"/>
    </row>
    <row r="248" spans="1:8" ht="15.75" customHeight="1">
      <c r="A248" s="15"/>
      <c r="F248" s="5"/>
      <c r="H248" s="5"/>
    </row>
    <row r="249" spans="1:8" ht="15.75" customHeight="1">
      <c r="A249" s="15"/>
      <c r="F249" s="5"/>
      <c r="H249" s="5"/>
    </row>
    <row r="250" spans="1:8" ht="15.75" customHeight="1">
      <c r="A250" s="15"/>
      <c r="F250" s="5"/>
      <c r="H250" s="5"/>
    </row>
    <row r="251" spans="1:8" ht="15.75" customHeight="1">
      <c r="A251" s="15"/>
      <c r="F251" s="5"/>
      <c r="H251" s="5"/>
    </row>
    <row r="252" spans="1:8" ht="15.75" customHeight="1">
      <c r="A252" s="15"/>
      <c r="F252" s="5"/>
      <c r="H252" s="5"/>
    </row>
    <row r="253" spans="1:8" ht="15.75" customHeight="1">
      <c r="A253" s="15"/>
      <c r="F253" s="5"/>
      <c r="H253" s="5"/>
    </row>
    <row r="254" spans="1:8" ht="15.75" customHeight="1">
      <c r="A254" s="15"/>
      <c r="F254" s="5"/>
      <c r="H254" s="5"/>
    </row>
    <row r="255" spans="1:8" ht="15.75" customHeight="1">
      <c r="A255" s="15"/>
      <c r="F255" s="5"/>
      <c r="H255" s="5"/>
    </row>
    <row r="256" spans="1:8" ht="15.75" customHeight="1">
      <c r="A256" s="15"/>
      <c r="F256" s="5"/>
      <c r="H256" s="5"/>
    </row>
    <row r="257" spans="1:8" ht="15.75" customHeight="1">
      <c r="A257" s="15"/>
      <c r="F257" s="5"/>
      <c r="H257" s="5"/>
    </row>
    <row r="258" spans="1:8" ht="15.75" customHeight="1">
      <c r="A258" s="15"/>
      <c r="F258" s="5"/>
      <c r="H258" s="5"/>
    </row>
    <row r="259" spans="1:8" ht="15.75" customHeight="1">
      <c r="A259" s="15"/>
      <c r="F259" s="5"/>
      <c r="H259" s="5"/>
    </row>
    <row r="260" spans="1:8" ht="15.75" customHeight="1">
      <c r="A260" s="15"/>
      <c r="F260" s="5"/>
      <c r="H260" s="5"/>
    </row>
    <row r="261" spans="1:8" ht="15.75" customHeight="1">
      <c r="A261" s="15"/>
      <c r="F261" s="5"/>
      <c r="H261" s="5"/>
    </row>
    <row r="262" spans="1:8" ht="15.75" customHeight="1">
      <c r="A262" s="15"/>
      <c r="F262" s="5"/>
      <c r="H262" s="5"/>
    </row>
    <row r="263" spans="1:8" ht="15.75" customHeight="1">
      <c r="A263" s="15"/>
      <c r="F263" s="5"/>
      <c r="H263" s="5"/>
    </row>
    <row r="264" spans="1:8" ht="15.75" customHeight="1">
      <c r="A264" s="15"/>
      <c r="F264" s="5"/>
      <c r="H264" s="5"/>
    </row>
    <row r="265" spans="1:8" ht="15.75" customHeight="1">
      <c r="A265" s="15"/>
      <c r="F265" s="5"/>
      <c r="H265" s="5"/>
    </row>
    <row r="266" spans="1:8" ht="15.75" customHeight="1">
      <c r="A266" s="15"/>
      <c r="F266" s="5"/>
      <c r="H266" s="5"/>
    </row>
    <row r="267" spans="1:8" ht="15.75" customHeight="1">
      <c r="A267" s="15"/>
      <c r="F267" s="5"/>
      <c r="H267" s="5"/>
    </row>
    <row r="268" spans="1:8" ht="15.75" customHeight="1">
      <c r="A268" s="15"/>
      <c r="F268" s="5"/>
      <c r="H268" s="5"/>
    </row>
    <row r="269" spans="1:8" ht="15.75" customHeight="1">
      <c r="A269" s="15"/>
      <c r="F269" s="5"/>
      <c r="H269" s="5"/>
    </row>
    <row r="270" spans="1:8" ht="15.75" customHeight="1">
      <c r="A270" s="15"/>
      <c r="F270" s="5"/>
      <c r="H270" s="5"/>
    </row>
    <row r="271" spans="1:8" ht="15.75" customHeight="1">
      <c r="A271" s="15"/>
      <c r="F271" s="5"/>
      <c r="H271" s="5"/>
    </row>
    <row r="272" spans="1:8" ht="15.75" customHeight="1">
      <c r="A272" s="15"/>
      <c r="F272" s="5"/>
      <c r="H272" s="5"/>
    </row>
    <row r="273" spans="1:8" ht="15.75" customHeight="1">
      <c r="A273" s="15"/>
      <c r="F273" s="5"/>
      <c r="H273" s="5"/>
    </row>
    <row r="274" spans="1:8" ht="15.75" customHeight="1">
      <c r="A274" s="15"/>
      <c r="F274" s="5"/>
      <c r="H274" s="5"/>
    </row>
    <row r="275" spans="1:8" ht="15.75" customHeight="1">
      <c r="A275" s="15"/>
      <c r="F275" s="5"/>
      <c r="H275" s="5"/>
    </row>
    <row r="276" spans="1:8" ht="15.75" customHeight="1">
      <c r="A276" s="15"/>
      <c r="F276" s="5"/>
      <c r="H276" s="5"/>
    </row>
    <row r="277" spans="1:8" ht="15.75" customHeight="1">
      <c r="A277" s="15"/>
      <c r="F277" s="5"/>
      <c r="H277" s="5"/>
    </row>
    <row r="278" spans="1:8" ht="15.75" customHeight="1">
      <c r="A278" s="15"/>
      <c r="F278" s="5"/>
      <c r="H278" s="5"/>
    </row>
    <row r="279" spans="1:8" ht="15.75" customHeight="1">
      <c r="A279" s="15"/>
      <c r="F279" s="5"/>
      <c r="H279" s="5"/>
    </row>
    <row r="280" spans="1:8" ht="15.75" customHeight="1">
      <c r="A280" s="15"/>
      <c r="F280" s="5"/>
      <c r="H280" s="5"/>
    </row>
    <row r="281" spans="1:8" ht="15.75" customHeight="1">
      <c r="A281" s="15"/>
      <c r="F281" s="5"/>
      <c r="H281" s="5"/>
    </row>
    <row r="282" spans="1:8" ht="15.75" customHeight="1">
      <c r="A282" s="15"/>
      <c r="F282" s="5"/>
      <c r="H282" s="5"/>
    </row>
    <row r="283" spans="1:8" ht="15.75" customHeight="1">
      <c r="A283" s="15"/>
      <c r="F283" s="5"/>
      <c r="H283" s="5"/>
    </row>
    <row r="284" spans="1:8" ht="15.75" customHeight="1">
      <c r="A284" s="15"/>
      <c r="F284" s="5"/>
      <c r="H284" s="5"/>
    </row>
    <row r="285" spans="1:8" ht="15.75" customHeight="1">
      <c r="A285" s="15"/>
      <c r="F285" s="5"/>
      <c r="H285" s="5"/>
    </row>
    <row r="286" spans="1:8" ht="15.75" customHeight="1">
      <c r="A286" s="15"/>
      <c r="F286" s="5"/>
      <c r="H286" s="5"/>
    </row>
    <row r="287" spans="1:8" ht="15.75" customHeight="1">
      <c r="A287" s="15"/>
      <c r="F287" s="5"/>
      <c r="H287" s="5"/>
    </row>
    <row r="288" spans="1:8" ht="15.75" customHeight="1">
      <c r="A288" s="15"/>
      <c r="F288" s="5"/>
      <c r="H288" s="5"/>
    </row>
    <row r="289" spans="1:8" ht="15.75" customHeight="1">
      <c r="A289" s="15"/>
      <c r="F289" s="5"/>
      <c r="H289" s="5"/>
    </row>
    <row r="290" spans="1:8" ht="15.75" customHeight="1">
      <c r="A290" s="15"/>
      <c r="F290" s="5"/>
      <c r="H290" s="5"/>
    </row>
    <row r="291" spans="1:8" ht="15.75" customHeight="1">
      <c r="A291" s="15"/>
      <c r="F291" s="5"/>
      <c r="H291" s="5"/>
    </row>
    <row r="292" spans="1:8" ht="15.75" customHeight="1">
      <c r="A292" s="15"/>
      <c r="F292" s="5"/>
      <c r="H292" s="5"/>
    </row>
    <row r="293" spans="1:8" ht="15.75" customHeight="1">
      <c r="A293" s="15"/>
      <c r="F293" s="5"/>
      <c r="H293" s="5"/>
    </row>
    <row r="294" spans="1:8" ht="15.75" customHeight="1">
      <c r="A294" s="15"/>
      <c r="F294" s="5"/>
      <c r="H294" s="5"/>
    </row>
    <row r="295" spans="1:8" ht="15.75" customHeight="1">
      <c r="A295" s="15"/>
      <c r="F295" s="5"/>
      <c r="H295" s="5"/>
    </row>
    <row r="296" spans="1:8" ht="15.75" customHeight="1">
      <c r="A296" s="15"/>
      <c r="F296" s="5"/>
      <c r="H296" s="5"/>
    </row>
    <row r="297" spans="1:8" ht="15.75" customHeight="1">
      <c r="A297" s="15"/>
      <c r="F297" s="5"/>
      <c r="H297" s="5"/>
    </row>
    <row r="298" spans="1:8" ht="15.75" customHeight="1">
      <c r="A298" s="15"/>
      <c r="F298" s="5"/>
      <c r="H298" s="5"/>
    </row>
    <row r="299" spans="1:8" ht="15.75" customHeight="1">
      <c r="A299" s="15"/>
      <c r="F299" s="5"/>
      <c r="H299" s="5"/>
    </row>
    <row r="300" spans="1:8" ht="15.75" customHeight="1">
      <c r="A300" s="15"/>
      <c r="F300" s="5"/>
      <c r="H300" s="5"/>
    </row>
    <row r="301" spans="1:8" ht="15.75" customHeight="1">
      <c r="A301" s="15"/>
      <c r="F301" s="5"/>
      <c r="H301" s="5"/>
    </row>
    <row r="302" spans="1:8" ht="15.75" customHeight="1">
      <c r="A302" s="15"/>
      <c r="F302" s="5"/>
      <c r="H302" s="5"/>
    </row>
    <row r="303" spans="1:8" ht="15.75" customHeight="1">
      <c r="A303" s="15"/>
      <c r="F303" s="5"/>
      <c r="H303" s="5"/>
    </row>
    <row r="304" spans="1:8" ht="15.75" customHeight="1">
      <c r="A304" s="15"/>
      <c r="F304" s="5"/>
      <c r="H304" s="5"/>
    </row>
    <row r="305" spans="1:8" ht="15.75" customHeight="1">
      <c r="A305" s="15"/>
      <c r="F305" s="5"/>
      <c r="H305" s="5"/>
    </row>
    <row r="306" spans="1:8" ht="15.75" customHeight="1">
      <c r="A306" s="15"/>
      <c r="F306" s="5"/>
      <c r="H306" s="5"/>
    </row>
    <row r="307" spans="1:8" ht="15.75" customHeight="1">
      <c r="A307" s="15"/>
      <c r="F307" s="5"/>
      <c r="H307" s="5"/>
    </row>
    <row r="308" spans="1:8" ht="15.75" customHeight="1">
      <c r="A308" s="15"/>
      <c r="F308" s="5"/>
      <c r="H308" s="5"/>
    </row>
    <row r="309" spans="1:8" ht="15.75" customHeight="1">
      <c r="A309" s="15"/>
      <c r="F309" s="5"/>
      <c r="H309" s="5"/>
    </row>
    <row r="310" spans="1:8" ht="15.75" customHeight="1">
      <c r="A310" s="15"/>
      <c r="F310" s="5"/>
      <c r="H310" s="5"/>
    </row>
    <row r="311" spans="1:8" ht="15.75" customHeight="1">
      <c r="A311" s="15"/>
      <c r="F311" s="5"/>
      <c r="H311" s="5"/>
    </row>
    <row r="312" spans="1:8" ht="15.75" customHeight="1">
      <c r="A312" s="15"/>
      <c r="F312" s="5"/>
      <c r="H312" s="5"/>
    </row>
    <row r="313" spans="1:8" ht="15.75" customHeight="1">
      <c r="A313" s="15"/>
      <c r="F313" s="5"/>
      <c r="H313" s="5"/>
    </row>
    <row r="314" spans="1:8" ht="15.75" customHeight="1">
      <c r="A314" s="15"/>
      <c r="F314" s="5"/>
      <c r="H314" s="5"/>
    </row>
    <row r="315" spans="1:8" ht="15.75" customHeight="1">
      <c r="A315" s="15"/>
      <c r="F315" s="5"/>
      <c r="H315" s="5"/>
    </row>
    <row r="316" spans="1:8" ht="15.75" customHeight="1">
      <c r="A316" s="15"/>
      <c r="F316" s="5"/>
      <c r="H316" s="5"/>
    </row>
    <row r="317" spans="1:8" ht="15.75" customHeight="1">
      <c r="A317" s="15"/>
      <c r="F317" s="5"/>
      <c r="H317" s="5"/>
    </row>
    <row r="318" spans="1:8" ht="15.75" customHeight="1">
      <c r="A318" s="15"/>
      <c r="F318" s="5"/>
      <c r="H318" s="5"/>
    </row>
    <row r="319" spans="1:8" ht="15.75" customHeight="1">
      <c r="A319" s="15"/>
      <c r="F319" s="5"/>
      <c r="H319" s="5"/>
    </row>
    <row r="320" spans="1:8" ht="15.75" customHeight="1">
      <c r="A320" s="15"/>
      <c r="F320" s="5"/>
      <c r="H320" s="5"/>
    </row>
    <row r="321" spans="1:8" ht="15.75" customHeight="1">
      <c r="A321" s="15"/>
      <c r="F321" s="5"/>
      <c r="H321" s="5"/>
    </row>
    <row r="322" spans="1:8" ht="15.75" customHeight="1">
      <c r="A322" s="15"/>
      <c r="F322" s="5"/>
      <c r="H322" s="5"/>
    </row>
    <row r="323" spans="1:8" ht="15.75" customHeight="1">
      <c r="A323" s="15"/>
      <c r="F323" s="5"/>
      <c r="H323" s="5"/>
    </row>
    <row r="324" spans="1:8" ht="15.75" customHeight="1">
      <c r="A324" s="15"/>
      <c r="F324" s="5"/>
      <c r="H324" s="5"/>
    </row>
    <row r="325" spans="1:8" ht="15.75" customHeight="1">
      <c r="A325" s="15"/>
      <c r="F325" s="5"/>
      <c r="H325" s="5"/>
    </row>
    <row r="326" spans="1:8" ht="15.75" customHeight="1">
      <c r="A326" s="15"/>
      <c r="F326" s="5"/>
      <c r="H326" s="5"/>
    </row>
    <row r="327" spans="1:8" ht="15.75" customHeight="1">
      <c r="A327" s="15"/>
      <c r="F327" s="5"/>
      <c r="H327" s="5"/>
    </row>
    <row r="328" spans="1:8" ht="15.75" customHeight="1">
      <c r="A328" s="15"/>
      <c r="F328" s="5"/>
      <c r="H328" s="5"/>
    </row>
    <row r="329" spans="1:8" ht="15.75" customHeight="1">
      <c r="A329" s="15"/>
      <c r="F329" s="5"/>
      <c r="H329" s="5"/>
    </row>
    <row r="330" spans="1:8" ht="15.75" customHeight="1">
      <c r="A330" s="15"/>
      <c r="F330" s="5"/>
      <c r="H330" s="5"/>
    </row>
    <row r="331" spans="1:8" ht="15.75" customHeight="1">
      <c r="A331" s="15"/>
      <c r="F331" s="5"/>
      <c r="H331" s="5"/>
    </row>
    <row r="332" spans="1:8" ht="15.75" customHeight="1">
      <c r="A332" s="15"/>
      <c r="F332" s="5"/>
      <c r="H332" s="5"/>
    </row>
    <row r="333" spans="1:8" ht="15.75" customHeight="1">
      <c r="A333" s="15"/>
      <c r="F333" s="5"/>
      <c r="H333" s="5"/>
    </row>
    <row r="334" spans="1:8" ht="15.75" customHeight="1">
      <c r="A334" s="15"/>
      <c r="F334" s="5"/>
      <c r="H334" s="5"/>
    </row>
    <row r="335" spans="1:8" ht="15.75" customHeight="1">
      <c r="A335" s="15"/>
      <c r="F335" s="5"/>
      <c r="H335" s="5"/>
    </row>
    <row r="336" spans="1:8" ht="15.75" customHeight="1">
      <c r="A336" s="15"/>
      <c r="F336" s="5"/>
      <c r="H336" s="5"/>
    </row>
    <row r="337" spans="1:8" ht="15.75" customHeight="1">
      <c r="A337" s="15"/>
      <c r="F337" s="5"/>
      <c r="H337" s="5"/>
    </row>
    <row r="338" spans="1:8" ht="15.75" customHeight="1">
      <c r="A338" s="15"/>
      <c r="F338" s="5"/>
      <c r="H338" s="5"/>
    </row>
    <row r="339" spans="1:8" ht="15.75" customHeight="1">
      <c r="A339" s="15"/>
      <c r="F339" s="5"/>
      <c r="H339" s="5"/>
    </row>
    <row r="340" spans="1:8" ht="15.75" customHeight="1">
      <c r="A340" s="15"/>
      <c r="F340" s="5"/>
      <c r="H340" s="5"/>
    </row>
    <row r="341" spans="1:8" ht="15.75" customHeight="1">
      <c r="A341" s="15"/>
      <c r="F341" s="5"/>
      <c r="H341" s="5"/>
    </row>
    <row r="342" spans="1:8" ht="15.75" customHeight="1">
      <c r="A342" s="15"/>
      <c r="F342" s="5"/>
      <c r="H342" s="5"/>
    </row>
    <row r="343" spans="1:8" ht="15.75" customHeight="1">
      <c r="A343" s="15"/>
      <c r="F343" s="5"/>
      <c r="H343" s="5"/>
    </row>
    <row r="344" spans="1:8" ht="15.75" customHeight="1">
      <c r="A344" s="15"/>
      <c r="F344" s="5"/>
      <c r="H344" s="5"/>
    </row>
    <row r="345" spans="1:8" ht="15.75" customHeight="1">
      <c r="A345" s="15"/>
      <c r="F345" s="5"/>
      <c r="H345" s="5"/>
    </row>
    <row r="346" spans="1:8" ht="15.75" customHeight="1">
      <c r="A346" s="15"/>
      <c r="F346" s="5"/>
      <c r="H346" s="5"/>
    </row>
    <row r="347" spans="1:8" ht="15.75" customHeight="1">
      <c r="A347" s="15"/>
      <c r="F347" s="5"/>
      <c r="H347" s="5"/>
    </row>
    <row r="348" spans="1:8" ht="15.75" customHeight="1">
      <c r="A348" s="15"/>
      <c r="F348" s="5"/>
      <c r="H348" s="5"/>
    </row>
    <row r="349" spans="1:8" ht="15.75" customHeight="1">
      <c r="A349" s="15"/>
      <c r="F349" s="5"/>
      <c r="H349" s="5"/>
    </row>
    <row r="350" spans="1:8" ht="15.75" customHeight="1">
      <c r="A350" s="15"/>
      <c r="F350" s="5"/>
      <c r="H350" s="5"/>
    </row>
    <row r="351" spans="1:8" ht="15.75" customHeight="1">
      <c r="A351" s="15"/>
      <c r="F351" s="5"/>
      <c r="H351" s="5"/>
    </row>
    <row r="352" spans="1:8" ht="15.75" customHeight="1">
      <c r="A352" s="15"/>
      <c r="F352" s="5"/>
      <c r="H352" s="5"/>
    </row>
    <row r="353" spans="1:8" ht="15.75" customHeight="1">
      <c r="A353" s="15"/>
      <c r="F353" s="5"/>
      <c r="H353" s="5"/>
    </row>
    <row r="354" spans="1:8" ht="15.75" customHeight="1">
      <c r="A354" s="15"/>
      <c r="F354" s="5"/>
      <c r="H354" s="5"/>
    </row>
    <row r="355" spans="1:8" ht="15.75" customHeight="1">
      <c r="A355" s="15"/>
      <c r="F355" s="5"/>
      <c r="H355" s="5"/>
    </row>
    <row r="356" spans="1:8" ht="15.75" customHeight="1">
      <c r="A356" s="15"/>
      <c r="F356" s="5"/>
      <c r="H356" s="5"/>
    </row>
    <row r="357" spans="1:8" ht="15.75" customHeight="1">
      <c r="A357" s="15"/>
      <c r="F357" s="5"/>
      <c r="H357" s="5"/>
    </row>
    <row r="358" spans="1:8" ht="15.75" customHeight="1">
      <c r="A358" s="15"/>
      <c r="F358" s="5"/>
      <c r="H358" s="5"/>
    </row>
    <row r="359" spans="1:8" ht="15.75" customHeight="1">
      <c r="A359" s="15"/>
      <c r="F359" s="5"/>
      <c r="H359" s="5"/>
    </row>
    <row r="360" spans="1:8" ht="15.75" customHeight="1">
      <c r="A360" s="15"/>
      <c r="F360" s="5"/>
      <c r="H360" s="5"/>
    </row>
    <row r="361" spans="1:8" ht="15.75" customHeight="1">
      <c r="A361" s="15"/>
      <c r="F361" s="5"/>
      <c r="H361" s="5"/>
    </row>
    <row r="362" spans="1:8" ht="15.75" customHeight="1">
      <c r="A362" s="15"/>
      <c r="F362" s="5"/>
      <c r="H362" s="5"/>
    </row>
    <row r="363" spans="1:8" ht="15.75" customHeight="1">
      <c r="A363" s="15"/>
      <c r="F363" s="5"/>
      <c r="H363" s="5"/>
    </row>
    <row r="364" spans="1:8" ht="15.75" customHeight="1">
      <c r="A364" s="15"/>
      <c r="F364" s="5"/>
      <c r="H364" s="5"/>
    </row>
    <row r="365" spans="1:8" ht="15.75" customHeight="1">
      <c r="A365" s="15"/>
      <c r="F365" s="5"/>
      <c r="H365" s="5"/>
    </row>
    <row r="366" spans="1:8" ht="15.75" customHeight="1">
      <c r="A366" s="15"/>
      <c r="F366" s="5"/>
      <c r="H366" s="5"/>
    </row>
    <row r="367" spans="1:8" ht="15.75" customHeight="1">
      <c r="A367" s="15"/>
      <c r="F367" s="5"/>
      <c r="H367" s="5"/>
    </row>
    <row r="368" spans="1:8" ht="15.75" customHeight="1">
      <c r="A368" s="15"/>
      <c r="F368" s="5"/>
      <c r="H368" s="5"/>
    </row>
    <row r="369" spans="1:8" ht="15.75" customHeight="1">
      <c r="A369" s="15"/>
      <c r="F369" s="5"/>
      <c r="H369" s="5"/>
    </row>
    <row r="370" spans="1:8" ht="15.75" customHeight="1">
      <c r="A370" s="15"/>
      <c r="F370" s="5"/>
      <c r="H370" s="5"/>
    </row>
    <row r="371" spans="1:8" ht="15.75" customHeight="1">
      <c r="A371" s="15"/>
      <c r="F371" s="5"/>
      <c r="H371" s="5"/>
    </row>
    <row r="372" spans="1:8" ht="15.75" customHeight="1">
      <c r="A372" s="15"/>
      <c r="F372" s="5"/>
      <c r="H372" s="5"/>
    </row>
    <row r="373" spans="1:8" ht="15.75" customHeight="1">
      <c r="A373" s="15"/>
      <c r="F373" s="5"/>
      <c r="H373" s="5"/>
    </row>
    <row r="374" spans="1:8" ht="15.75" customHeight="1">
      <c r="A374" s="15"/>
      <c r="F374" s="5"/>
      <c r="H374" s="5"/>
    </row>
    <row r="375" spans="1:8" ht="15.75" customHeight="1">
      <c r="A375" s="15"/>
      <c r="F375" s="5"/>
      <c r="H375" s="5"/>
    </row>
    <row r="376" spans="1:8" ht="15.75" customHeight="1">
      <c r="A376" s="15"/>
      <c r="F376" s="5"/>
      <c r="H376" s="5"/>
    </row>
    <row r="377" spans="1:8" ht="15.75" customHeight="1">
      <c r="A377" s="15"/>
      <c r="F377" s="5"/>
      <c r="H377" s="5"/>
    </row>
    <row r="378" spans="1:8" ht="15.75" customHeight="1">
      <c r="A378" s="15"/>
      <c r="F378" s="5"/>
      <c r="H378" s="5"/>
    </row>
    <row r="379" spans="1:8" ht="15.75" customHeight="1">
      <c r="A379" s="15"/>
      <c r="F379" s="5"/>
      <c r="H379" s="5"/>
    </row>
    <row r="380" spans="1:8" ht="15.75" customHeight="1">
      <c r="A380" s="15"/>
      <c r="F380" s="5"/>
      <c r="H380" s="5"/>
    </row>
    <row r="381" spans="1:8" ht="15.75" customHeight="1">
      <c r="A381" s="15"/>
      <c r="F381" s="5"/>
      <c r="H381" s="5"/>
    </row>
    <row r="382" spans="1:8" ht="15.75" customHeight="1">
      <c r="A382" s="15"/>
      <c r="F382" s="5"/>
      <c r="H382" s="5"/>
    </row>
    <row r="383" spans="1:8" ht="15.75" customHeight="1">
      <c r="A383" s="15"/>
      <c r="F383" s="5"/>
      <c r="H383" s="5"/>
    </row>
    <row r="384" spans="1:8" ht="15.75" customHeight="1">
      <c r="A384" s="15"/>
      <c r="F384" s="5"/>
      <c r="H384" s="5"/>
    </row>
    <row r="385" spans="1:8" ht="15.75" customHeight="1">
      <c r="A385" s="15"/>
      <c r="F385" s="5"/>
      <c r="H385" s="5"/>
    </row>
    <row r="386" spans="1:8" ht="15.75" customHeight="1">
      <c r="A386" s="15"/>
      <c r="F386" s="5"/>
      <c r="H386" s="5"/>
    </row>
    <row r="387" spans="1:8" ht="15.75" customHeight="1">
      <c r="A387" s="15"/>
      <c r="F387" s="5"/>
      <c r="H387" s="5"/>
    </row>
    <row r="388" spans="1:8" ht="15.75" customHeight="1">
      <c r="A388" s="15"/>
      <c r="F388" s="5"/>
      <c r="H388" s="5"/>
    </row>
    <row r="389" spans="1:8" ht="15.75" customHeight="1">
      <c r="A389" s="15"/>
      <c r="F389" s="5"/>
      <c r="H389" s="5"/>
    </row>
    <row r="390" spans="1:8" ht="15.75" customHeight="1">
      <c r="A390" s="15"/>
      <c r="F390" s="5"/>
      <c r="H390" s="5"/>
    </row>
    <row r="391" spans="1:8" ht="15.75" customHeight="1">
      <c r="A391" s="15"/>
      <c r="F391" s="5"/>
      <c r="H391" s="5"/>
    </row>
    <row r="392" spans="1:8" ht="15.75" customHeight="1">
      <c r="A392" s="15"/>
      <c r="F392" s="5"/>
      <c r="H392" s="5"/>
    </row>
    <row r="393" spans="1:8" ht="15.75" customHeight="1">
      <c r="A393" s="15"/>
      <c r="F393" s="5"/>
      <c r="H393" s="5"/>
    </row>
    <row r="394" spans="1:8" ht="15.75" customHeight="1">
      <c r="A394" s="15"/>
      <c r="F394" s="5"/>
      <c r="H394" s="5"/>
    </row>
    <row r="395" spans="1:8" ht="15.75" customHeight="1">
      <c r="A395" s="15"/>
      <c r="F395" s="5"/>
      <c r="H395" s="5"/>
    </row>
    <row r="396" spans="1:8" ht="15.75" customHeight="1">
      <c r="A396" s="15"/>
      <c r="F396" s="5"/>
      <c r="H396" s="5"/>
    </row>
    <row r="397" spans="1:8" ht="15.75" customHeight="1">
      <c r="A397" s="15"/>
      <c r="F397" s="5"/>
      <c r="H397" s="5"/>
    </row>
    <row r="398" spans="1:8" ht="15.75" customHeight="1">
      <c r="A398" s="15"/>
      <c r="F398" s="5"/>
      <c r="H398" s="5"/>
    </row>
    <row r="399" spans="1:8" ht="15.75" customHeight="1">
      <c r="A399" s="15"/>
      <c r="F399" s="5"/>
      <c r="H399" s="5"/>
    </row>
    <row r="400" spans="1:8" ht="15.75" customHeight="1">
      <c r="A400" s="15"/>
      <c r="F400" s="5"/>
      <c r="H400" s="5"/>
    </row>
    <row r="401" spans="1:8" ht="15.75" customHeight="1">
      <c r="A401" s="15"/>
      <c r="F401" s="5"/>
      <c r="H401" s="5"/>
    </row>
    <row r="402" spans="1:8" ht="15.75" customHeight="1">
      <c r="A402" s="15"/>
      <c r="F402" s="5"/>
      <c r="H402" s="5"/>
    </row>
    <row r="403" spans="1:8" ht="15.75" customHeight="1">
      <c r="A403" s="15"/>
      <c r="F403" s="5"/>
      <c r="H403" s="5"/>
    </row>
    <row r="404" spans="1:8" ht="15.75" customHeight="1">
      <c r="A404" s="15"/>
      <c r="F404" s="5"/>
      <c r="H404" s="5"/>
    </row>
    <row r="405" spans="1:8" ht="15.75" customHeight="1">
      <c r="A405" s="15"/>
      <c r="F405" s="5"/>
      <c r="H405" s="5"/>
    </row>
    <row r="406" spans="1:8" ht="15.75" customHeight="1">
      <c r="A406" s="15"/>
      <c r="F406" s="5"/>
      <c r="H406" s="5"/>
    </row>
    <row r="407" spans="1:8" ht="15.75" customHeight="1">
      <c r="A407" s="15"/>
      <c r="F407" s="5"/>
      <c r="H407" s="5"/>
    </row>
    <row r="408" spans="1:8" ht="15.75" customHeight="1">
      <c r="A408" s="15"/>
      <c r="F408" s="5"/>
      <c r="H408" s="5"/>
    </row>
    <row r="409" spans="1:8" ht="15.75" customHeight="1">
      <c r="A409" s="15"/>
      <c r="F409" s="5"/>
      <c r="H409" s="5"/>
    </row>
    <row r="410" spans="1:8" ht="15.75" customHeight="1">
      <c r="A410" s="15"/>
      <c r="F410" s="5"/>
      <c r="H410" s="5"/>
    </row>
    <row r="411" spans="1:8" ht="15.75" customHeight="1">
      <c r="A411" s="15"/>
      <c r="F411" s="5"/>
      <c r="H411" s="5"/>
    </row>
    <row r="412" spans="1:8" ht="15.75" customHeight="1">
      <c r="A412" s="15"/>
      <c r="F412" s="5"/>
      <c r="H412" s="5"/>
    </row>
    <row r="413" spans="1:8" ht="15.75" customHeight="1">
      <c r="A413" s="15"/>
      <c r="F413" s="5"/>
      <c r="H413" s="5"/>
    </row>
    <row r="414" spans="1:8" ht="15.75" customHeight="1">
      <c r="A414" s="15"/>
      <c r="F414" s="5"/>
      <c r="H414" s="5"/>
    </row>
    <row r="415" spans="1:8" ht="15.75" customHeight="1">
      <c r="A415" s="15"/>
      <c r="F415" s="5"/>
      <c r="H415" s="5"/>
    </row>
    <row r="416" spans="1:8" ht="15.75" customHeight="1">
      <c r="A416" s="15"/>
      <c r="F416" s="5"/>
      <c r="H416" s="5"/>
    </row>
    <row r="417" spans="1:8" ht="15.75" customHeight="1">
      <c r="A417" s="15"/>
      <c r="F417" s="5"/>
      <c r="H417" s="5"/>
    </row>
    <row r="418" spans="1:8" ht="15.75" customHeight="1">
      <c r="A418" s="15"/>
      <c r="F418" s="5"/>
      <c r="H418" s="5"/>
    </row>
    <row r="419" spans="1:8" ht="15.75" customHeight="1">
      <c r="A419" s="15"/>
      <c r="F419" s="5"/>
      <c r="H419" s="5"/>
    </row>
    <row r="420" spans="1:8" ht="15.75" customHeight="1">
      <c r="A420" s="15"/>
      <c r="F420" s="5"/>
      <c r="H420" s="5"/>
    </row>
    <row r="421" spans="1:8" ht="15.75" customHeight="1">
      <c r="A421" s="15"/>
      <c r="F421" s="5"/>
      <c r="H421" s="5"/>
    </row>
    <row r="422" spans="1:8" ht="15.75" customHeight="1">
      <c r="A422" s="15"/>
      <c r="F422" s="5"/>
      <c r="H422" s="5"/>
    </row>
    <row r="423" spans="1:8" ht="15.75" customHeight="1">
      <c r="A423" s="15"/>
      <c r="F423" s="5"/>
      <c r="H423" s="5"/>
    </row>
    <row r="424" spans="1:8" ht="15.75" customHeight="1">
      <c r="A424" s="15"/>
      <c r="F424" s="5"/>
      <c r="H424" s="5"/>
    </row>
    <row r="425" spans="1:8" ht="15.75" customHeight="1">
      <c r="A425" s="15"/>
      <c r="F425" s="5"/>
      <c r="H425" s="5"/>
    </row>
    <row r="426" spans="1:8" ht="15.75" customHeight="1">
      <c r="A426" s="15"/>
      <c r="F426" s="5"/>
      <c r="H426" s="5"/>
    </row>
    <row r="427" spans="1:8" ht="15.75" customHeight="1">
      <c r="A427" s="15"/>
      <c r="F427" s="5"/>
      <c r="H427" s="5"/>
    </row>
    <row r="428" spans="1:8" ht="15.75" customHeight="1">
      <c r="A428" s="15"/>
      <c r="F428" s="5"/>
      <c r="H428" s="5"/>
    </row>
    <row r="429" spans="1:8" ht="15.75" customHeight="1">
      <c r="A429" s="15"/>
      <c r="F429" s="5"/>
      <c r="H429" s="5"/>
    </row>
    <row r="430" spans="1:8" ht="15.75" customHeight="1">
      <c r="A430" s="15"/>
      <c r="F430" s="5"/>
      <c r="H430" s="5"/>
    </row>
    <row r="431" spans="1:8" ht="15.75" customHeight="1">
      <c r="A431" s="15"/>
      <c r="F431" s="5"/>
      <c r="H431" s="5"/>
    </row>
    <row r="432" spans="1:8" ht="15.75" customHeight="1">
      <c r="A432" s="15"/>
      <c r="F432" s="5"/>
      <c r="H432" s="5"/>
    </row>
    <row r="433" spans="1:8" ht="15.75" customHeight="1">
      <c r="A433" s="15"/>
      <c r="F433" s="5"/>
      <c r="H433" s="5"/>
    </row>
    <row r="434" spans="1:8" ht="15.75" customHeight="1">
      <c r="A434" s="15"/>
      <c r="F434" s="5"/>
      <c r="H434" s="5"/>
    </row>
    <row r="435" spans="1:8" ht="15.75" customHeight="1">
      <c r="A435" s="15"/>
      <c r="F435" s="5"/>
      <c r="H435" s="5"/>
    </row>
    <row r="436" spans="1:8" ht="15.75" customHeight="1">
      <c r="A436" s="15"/>
      <c r="F436" s="5"/>
      <c r="H436" s="5"/>
    </row>
    <row r="437" spans="1:8" ht="15.75" customHeight="1">
      <c r="A437" s="15"/>
      <c r="F437" s="5"/>
      <c r="H437" s="5"/>
    </row>
    <row r="438" spans="1:8" ht="15.75" customHeight="1">
      <c r="A438" s="15"/>
      <c r="F438" s="5"/>
      <c r="H438" s="5"/>
    </row>
    <row r="439" spans="1:8" ht="15.75" customHeight="1">
      <c r="A439" s="15"/>
      <c r="F439" s="5"/>
      <c r="H439" s="5"/>
    </row>
    <row r="440" spans="1:8" ht="15.75" customHeight="1">
      <c r="A440" s="15"/>
      <c r="F440" s="5"/>
      <c r="H440" s="5"/>
    </row>
    <row r="441" spans="1:8" ht="15.75" customHeight="1">
      <c r="A441" s="15"/>
      <c r="F441" s="5"/>
      <c r="H441" s="5"/>
    </row>
    <row r="442" spans="1:8" ht="15.75" customHeight="1">
      <c r="A442" s="15"/>
      <c r="F442" s="5"/>
      <c r="H442" s="5"/>
    </row>
    <row r="443" spans="1:8" ht="15.75" customHeight="1">
      <c r="A443" s="15"/>
      <c r="F443" s="5"/>
      <c r="H443" s="5"/>
    </row>
    <row r="444" spans="1:8" ht="15.75" customHeight="1">
      <c r="A444" s="15"/>
      <c r="F444" s="5"/>
      <c r="H444" s="5"/>
    </row>
    <row r="445" spans="1:8" ht="15.75" customHeight="1">
      <c r="A445" s="15"/>
      <c r="F445" s="5"/>
      <c r="H445" s="5"/>
    </row>
    <row r="446" spans="1:8" ht="15.75" customHeight="1">
      <c r="A446" s="15"/>
      <c r="F446" s="5"/>
      <c r="H446" s="5"/>
    </row>
    <row r="447" spans="1:8" ht="15.75" customHeight="1">
      <c r="A447" s="15"/>
      <c r="F447" s="5"/>
      <c r="H447" s="5"/>
    </row>
    <row r="448" spans="1:8" ht="15.75" customHeight="1">
      <c r="A448" s="15"/>
      <c r="F448" s="5"/>
      <c r="H448" s="5"/>
    </row>
    <row r="449" spans="1:8" ht="15.75" customHeight="1">
      <c r="A449" s="15"/>
      <c r="F449" s="5"/>
      <c r="H449" s="5"/>
    </row>
    <row r="450" spans="1:8" ht="15.75" customHeight="1">
      <c r="A450" s="15"/>
      <c r="F450" s="5"/>
      <c r="H450" s="5"/>
    </row>
    <row r="451" spans="1:8" ht="15.75" customHeight="1">
      <c r="A451" s="15"/>
      <c r="F451" s="5"/>
      <c r="H451" s="5"/>
    </row>
    <row r="452" spans="1:8" ht="15.75" customHeight="1">
      <c r="A452" s="15"/>
      <c r="F452" s="5"/>
      <c r="H452" s="5"/>
    </row>
    <row r="453" spans="1:8" ht="15.75" customHeight="1">
      <c r="A453" s="15"/>
      <c r="F453" s="5"/>
      <c r="H453" s="5"/>
    </row>
    <row r="454" spans="1:8" ht="15.75" customHeight="1">
      <c r="A454" s="15"/>
      <c r="F454" s="5"/>
      <c r="H454" s="5"/>
    </row>
    <row r="455" spans="1:8" ht="15.75" customHeight="1">
      <c r="A455" s="15"/>
      <c r="F455" s="5"/>
      <c r="H455" s="5"/>
    </row>
    <row r="456" spans="1:8" ht="15.75" customHeight="1">
      <c r="A456" s="15"/>
      <c r="F456" s="5"/>
      <c r="H456" s="5"/>
    </row>
    <row r="457" spans="1:8" ht="15.75" customHeight="1">
      <c r="A457" s="15"/>
      <c r="F457" s="5"/>
      <c r="H457" s="5"/>
    </row>
    <row r="458" spans="1:8" ht="15.75" customHeight="1">
      <c r="A458" s="15"/>
      <c r="F458" s="5"/>
      <c r="H458" s="5"/>
    </row>
    <row r="459" spans="1:8" ht="15.75" customHeight="1">
      <c r="A459" s="15"/>
      <c r="F459" s="5"/>
      <c r="H459" s="5"/>
    </row>
    <row r="460" spans="1:8" ht="15.75" customHeight="1">
      <c r="A460" s="15"/>
      <c r="F460" s="5"/>
      <c r="H460" s="5"/>
    </row>
    <row r="461" spans="1:8" ht="15.75" customHeight="1">
      <c r="A461" s="15"/>
      <c r="F461" s="5"/>
      <c r="H461" s="5"/>
    </row>
    <row r="462" spans="1:8" ht="15.75" customHeight="1">
      <c r="A462" s="15"/>
      <c r="F462" s="5"/>
      <c r="H462" s="5"/>
    </row>
    <row r="463" spans="1:8" ht="15.75" customHeight="1">
      <c r="A463" s="15"/>
      <c r="F463" s="5"/>
      <c r="H463" s="5"/>
    </row>
    <row r="464" spans="1:8" ht="15.75" customHeight="1">
      <c r="A464" s="15"/>
      <c r="F464" s="5"/>
      <c r="H464" s="5"/>
    </row>
    <row r="465" spans="1:8" ht="15.75" customHeight="1">
      <c r="A465" s="15"/>
      <c r="F465" s="5"/>
      <c r="H465" s="5"/>
    </row>
    <row r="466" spans="1:8" ht="15.75" customHeight="1">
      <c r="A466" s="15"/>
      <c r="F466" s="5"/>
      <c r="H466" s="5"/>
    </row>
    <row r="467" spans="1:8" ht="15.75" customHeight="1">
      <c r="A467" s="15"/>
      <c r="F467" s="5"/>
      <c r="H467" s="5"/>
    </row>
    <row r="468" spans="1:8" ht="15.75" customHeight="1">
      <c r="A468" s="15"/>
      <c r="F468" s="5"/>
      <c r="H468" s="5"/>
    </row>
    <row r="469" spans="1:8" ht="15.75" customHeight="1">
      <c r="A469" s="15"/>
      <c r="F469" s="5"/>
      <c r="H469" s="5"/>
    </row>
    <row r="470" spans="1:8" ht="15.75" customHeight="1">
      <c r="A470" s="15"/>
      <c r="F470" s="5"/>
      <c r="H470" s="5"/>
    </row>
    <row r="471" spans="1:8" ht="15.75" customHeight="1">
      <c r="A471" s="15"/>
      <c r="F471" s="5"/>
      <c r="H471" s="5"/>
    </row>
    <row r="472" spans="1:8" ht="15.75" customHeight="1">
      <c r="A472" s="15"/>
      <c r="F472" s="5"/>
      <c r="H472" s="5"/>
    </row>
    <row r="473" spans="1:8" ht="15.75" customHeight="1">
      <c r="A473" s="15"/>
      <c r="F473" s="5"/>
      <c r="H473" s="5"/>
    </row>
    <row r="474" spans="1:8" ht="15.75" customHeight="1">
      <c r="A474" s="15"/>
      <c r="F474" s="5"/>
      <c r="H474" s="5"/>
    </row>
    <row r="475" spans="1:8" ht="15.75" customHeight="1">
      <c r="A475" s="15"/>
      <c r="F475" s="5"/>
      <c r="H475" s="5"/>
    </row>
    <row r="476" spans="1:8" ht="15.75" customHeight="1">
      <c r="A476" s="15"/>
      <c r="F476" s="5"/>
      <c r="H476" s="5"/>
    </row>
    <row r="477" spans="1:8" ht="15.75" customHeight="1">
      <c r="A477" s="15"/>
      <c r="F477" s="5"/>
      <c r="H477" s="5"/>
    </row>
    <row r="478" spans="1:8" ht="15.75" customHeight="1">
      <c r="A478" s="15"/>
      <c r="F478" s="5"/>
      <c r="H478" s="5"/>
    </row>
    <row r="479" spans="1:8" ht="15.75" customHeight="1">
      <c r="A479" s="15"/>
      <c r="F479" s="5"/>
      <c r="H479" s="5"/>
    </row>
    <row r="480" spans="1:8" ht="15.75" customHeight="1">
      <c r="A480" s="15"/>
      <c r="F480" s="5"/>
      <c r="H480" s="5"/>
    </row>
    <row r="481" spans="1:8" ht="15.75" customHeight="1">
      <c r="A481" s="15"/>
      <c r="F481" s="5"/>
      <c r="H481" s="5"/>
    </row>
    <row r="482" spans="1:8" ht="15.75" customHeight="1">
      <c r="A482" s="15"/>
      <c r="F482" s="5"/>
      <c r="H482" s="5"/>
    </row>
    <row r="483" spans="1:8" ht="15.75" customHeight="1">
      <c r="A483" s="15"/>
      <c r="F483" s="5"/>
      <c r="H483" s="5"/>
    </row>
    <row r="484" spans="1:8" ht="15.75" customHeight="1">
      <c r="A484" s="15"/>
      <c r="F484" s="5"/>
      <c r="H484" s="5"/>
    </row>
    <row r="485" spans="1:8" ht="15.75" customHeight="1">
      <c r="A485" s="15"/>
      <c r="F485" s="5"/>
      <c r="H485" s="5"/>
    </row>
    <row r="486" spans="1:8" ht="15.75" customHeight="1">
      <c r="A486" s="15"/>
      <c r="F486" s="5"/>
      <c r="H486" s="5"/>
    </row>
    <row r="487" spans="1:8" ht="15.75" customHeight="1">
      <c r="A487" s="15"/>
      <c r="F487" s="5"/>
      <c r="H487" s="5"/>
    </row>
    <row r="488" spans="1:8" ht="15.75" customHeight="1">
      <c r="A488" s="15"/>
      <c r="F488" s="5"/>
      <c r="H488" s="5"/>
    </row>
    <row r="489" spans="1:8" ht="15.75" customHeight="1">
      <c r="A489" s="15"/>
      <c r="F489" s="5"/>
      <c r="H489" s="5"/>
    </row>
    <row r="490" spans="1:8" ht="15.75" customHeight="1">
      <c r="A490" s="15"/>
      <c r="F490" s="5"/>
      <c r="H490" s="5"/>
    </row>
    <row r="491" spans="1:8" ht="15.75" customHeight="1">
      <c r="A491" s="15"/>
      <c r="F491" s="5"/>
      <c r="H491" s="5"/>
    </row>
    <row r="492" spans="1:8" ht="15.75" customHeight="1">
      <c r="A492" s="15"/>
      <c r="F492" s="5"/>
      <c r="H492" s="5"/>
    </row>
    <row r="493" spans="1:8" ht="15.75" customHeight="1">
      <c r="A493" s="15"/>
      <c r="F493" s="5"/>
      <c r="H493" s="5"/>
    </row>
    <row r="494" spans="1:8" ht="15.75" customHeight="1">
      <c r="A494" s="15"/>
      <c r="F494" s="5"/>
      <c r="H494" s="5"/>
    </row>
    <row r="495" spans="1:8" ht="15.75" customHeight="1">
      <c r="A495" s="15"/>
      <c r="F495" s="5"/>
      <c r="H495" s="5"/>
    </row>
    <row r="496" spans="1:8" ht="15.75" customHeight="1">
      <c r="A496" s="15"/>
      <c r="F496" s="5"/>
      <c r="H496" s="5"/>
    </row>
    <row r="497" spans="1:8" ht="15.75" customHeight="1">
      <c r="A497" s="15"/>
      <c r="F497" s="5"/>
      <c r="H497" s="5"/>
    </row>
    <row r="498" spans="1:8" ht="15.75" customHeight="1">
      <c r="A498" s="15"/>
      <c r="F498" s="5"/>
      <c r="H498" s="5"/>
    </row>
    <row r="499" spans="1:8" ht="15.75" customHeight="1">
      <c r="A499" s="15"/>
      <c r="F499" s="5"/>
      <c r="H499" s="5"/>
    </row>
    <row r="500" spans="1:8" ht="15.75" customHeight="1">
      <c r="A500" s="15"/>
      <c r="F500" s="5"/>
      <c r="H500" s="5"/>
    </row>
    <row r="501" spans="1:8" ht="15.75" customHeight="1">
      <c r="A501" s="15"/>
      <c r="F501" s="5"/>
      <c r="H501" s="5"/>
    </row>
    <row r="502" spans="1:8" ht="15.75" customHeight="1">
      <c r="A502" s="15"/>
      <c r="F502" s="5"/>
      <c r="H502" s="5"/>
    </row>
    <row r="503" spans="1:8" ht="15.75" customHeight="1">
      <c r="A503" s="15"/>
      <c r="F503" s="5"/>
      <c r="H503" s="5"/>
    </row>
    <row r="504" spans="1:8" ht="15.75" customHeight="1">
      <c r="A504" s="15"/>
      <c r="F504" s="5"/>
      <c r="H504" s="5"/>
    </row>
    <row r="505" spans="1:8" ht="15.75" customHeight="1">
      <c r="A505" s="15"/>
      <c r="F505" s="5"/>
      <c r="H505" s="5"/>
    </row>
    <row r="506" spans="1:8" ht="15.75" customHeight="1">
      <c r="A506" s="15"/>
      <c r="F506" s="5"/>
      <c r="H506" s="5"/>
    </row>
    <row r="507" spans="1:8" ht="15.75" customHeight="1">
      <c r="A507" s="15"/>
      <c r="F507" s="5"/>
      <c r="H507" s="5"/>
    </row>
    <row r="508" spans="1:8" ht="15.75" customHeight="1">
      <c r="A508" s="15"/>
      <c r="F508" s="5"/>
      <c r="H508" s="5"/>
    </row>
    <row r="509" spans="1:8" ht="15.75" customHeight="1">
      <c r="A509" s="15"/>
      <c r="F509" s="5"/>
      <c r="H509" s="5"/>
    </row>
    <row r="510" spans="1:8" ht="15.75" customHeight="1">
      <c r="A510" s="15"/>
      <c r="F510" s="5"/>
      <c r="H510" s="5"/>
    </row>
    <row r="511" spans="1:8" ht="15.75" customHeight="1">
      <c r="A511" s="15"/>
      <c r="F511" s="5"/>
      <c r="H511" s="5"/>
    </row>
    <row r="512" spans="1:8" ht="15.75" customHeight="1">
      <c r="A512" s="15"/>
      <c r="F512" s="5"/>
      <c r="H512" s="5"/>
    </row>
    <row r="513" spans="1:8" ht="15.75" customHeight="1">
      <c r="A513" s="15"/>
      <c r="F513" s="5"/>
      <c r="H513" s="5"/>
    </row>
    <row r="514" spans="1:8" ht="15.75" customHeight="1">
      <c r="A514" s="15"/>
      <c r="F514" s="5"/>
      <c r="H514" s="5"/>
    </row>
    <row r="515" spans="1:8" ht="15.75" customHeight="1">
      <c r="A515" s="15"/>
      <c r="F515" s="5"/>
      <c r="H515" s="5"/>
    </row>
    <row r="516" spans="1:8" ht="15.75" customHeight="1">
      <c r="A516" s="15"/>
      <c r="F516" s="5"/>
      <c r="H516" s="5"/>
    </row>
    <row r="517" spans="1:8" ht="15.75" customHeight="1">
      <c r="A517" s="15"/>
      <c r="F517" s="5"/>
      <c r="H517" s="5"/>
    </row>
    <row r="518" spans="1:8" ht="15.75" customHeight="1">
      <c r="A518" s="15"/>
      <c r="F518" s="5"/>
      <c r="H518" s="5"/>
    </row>
    <row r="519" spans="1:8" ht="15.75" customHeight="1">
      <c r="A519" s="15"/>
      <c r="F519" s="5"/>
      <c r="H519" s="5"/>
    </row>
    <row r="520" spans="1:8" ht="15.75" customHeight="1">
      <c r="A520" s="15"/>
      <c r="F520" s="5"/>
      <c r="H520" s="5"/>
    </row>
    <row r="521" spans="1:8" ht="15.75" customHeight="1">
      <c r="A521" s="15"/>
      <c r="F521" s="5"/>
      <c r="H521" s="5"/>
    </row>
    <row r="522" spans="1:8" ht="15.75" customHeight="1">
      <c r="A522" s="15"/>
      <c r="F522" s="5"/>
      <c r="H522" s="5"/>
    </row>
    <row r="523" spans="1:8" ht="15.75" customHeight="1">
      <c r="A523" s="15"/>
      <c r="F523" s="5"/>
      <c r="H523" s="5"/>
    </row>
    <row r="524" spans="1:8" ht="15.75" customHeight="1">
      <c r="A524" s="15"/>
      <c r="F524" s="5"/>
      <c r="H524" s="5"/>
    </row>
    <row r="525" spans="1:8" ht="15.75" customHeight="1">
      <c r="A525" s="15"/>
      <c r="F525" s="5"/>
      <c r="H525" s="5"/>
    </row>
    <row r="526" spans="1:8" ht="15.75" customHeight="1">
      <c r="A526" s="15"/>
      <c r="F526" s="5"/>
      <c r="H526" s="5"/>
    </row>
    <row r="527" spans="1:8" ht="15.75" customHeight="1">
      <c r="A527" s="15"/>
      <c r="F527" s="5"/>
      <c r="H527" s="5"/>
    </row>
    <row r="528" spans="1:8" ht="15.75" customHeight="1">
      <c r="A528" s="15"/>
      <c r="F528" s="5"/>
      <c r="H528" s="5"/>
    </row>
    <row r="529" spans="1:8" ht="15.75" customHeight="1">
      <c r="A529" s="15"/>
      <c r="F529" s="5"/>
      <c r="H529" s="5"/>
    </row>
    <row r="530" spans="1:8" ht="15.75" customHeight="1">
      <c r="A530" s="15"/>
      <c r="F530" s="5"/>
      <c r="H530" s="5"/>
    </row>
    <row r="531" spans="1:8" ht="15.75" customHeight="1">
      <c r="A531" s="15"/>
      <c r="F531" s="5"/>
      <c r="H531" s="5"/>
    </row>
    <row r="532" spans="1:8" ht="15.75" customHeight="1">
      <c r="A532" s="15"/>
      <c r="F532" s="5"/>
      <c r="H532" s="5"/>
    </row>
    <row r="533" spans="1:8" ht="15.75" customHeight="1">
      <c r="A533" s="15"/>
      <c r="F533" s="5"/>
      <c r="H533" s="5"/>
    </row>
    <row r="534" spans="1:8" ht="15.75" customHeight="1">
      <c r="A534" s="15"/>
      <c r="F534" s="5"/>
      <c r="H534" s="5"/>
    </row>
    <row r="535" spans="1:8" ht="15.75" customHeight="1">
      <c r="A535" s="15"/>
      <c r="F535" s="5"/>
      <c r="H535" s="5"/>
    </row>
    <row r="536" spans="1:8" ht="15.75" customHeight="1">
      <c r="A536" s="15"/>
      <c r="F536" s="5"/>
      <c r="H536" s="5"/>
    </row>
    <row r="537" spans="1:8" ht="15.75" customHeight="1">
      <c r="A537" s="15"/>
      <c r="F537" s="5"/>
      <c r="H537" s="5"/>
    </row>
    <row r="538" spans="1:8" ht="15.75" customHeight="1">
      <c r="A538" s="15"/>
      <c r="F538" s="5"/>
      <c r="H538" s="5"/>
    </row>
    <row r="539" spans="1:8" ht="15.75" customHeight="1">
      <c r="A539" s="15"/>
      <c r="F539" s="5"/>
      <c r="H539" s="5"/>
    </row>
    <row r="540" spans="1:8" ht="15.75" customHeight="1">
      <c r="A540" s="15"/>
      <c r="F540" s="5"/>
      <c r="H540" s="5"/>
    </row>
    <row r="541" spans="1:8" ht="15.75" customHeight="1">
      <c r="A541" s="15"/>
      <c r="F541" s="5"/>
      <c r="H541" s="5"/>
    </row>
    <row r="542" spans="1:8" ht="15.75" customHeight="1">
      <c r="A542" s="15"/>
      <c r="F542" s="5"/>
      <c r="H542" s="5"/>
    </row>
    <row r="543" spans="1:8" ht="15.75" customHeight="1">
      <c r="A543" s="15"/>
      <c r="F543" s="5"/>
      <c r="H543" s="5"/>
    </row>
    <row r="544" spans="1:8" ht="15.75" customHeight="1">
      <c r="A544" s="15"/>
      <c r="F544" s="5"/>
      <c r="H544" s="5"/>
    </row>
    <row r="545" spans="1:8" ht="15.75" customHeight="1">
      <c r="A545" s="15"/>
      <c r="F545" s="5"/>
      <c r="H545" s="5"/>
    </row>
    <row r="546" spans="1:8" ht="15.75" customHeight="1">
      <c r="A546" s="15"/>
      <c r="F546" s="5"/>
      <c r="H546" s="5"/>
    </row>
    <row r="547" spans="1:8" ht="15.75" customHeight="1">
      <c r="A547" s="15"/>
      <c r="F547" s="5"/>
      <c r="H547" s="5"/>
    </row>
    <row r="548" spans="1:8" ht="15.75" customHeight="1">
      <c r="A548" s="15"/>
      <c r="F548" s="5"/>
      <c r="H548" s="5"/>
    </row>
    <row r="549" spans="1:8" ht="15.75" customHeight="1">
      <c r="A549" s="15"/>
      <c r="F549" s="5"/>
      <c r="H549" s="5"/>
    </row>
    <row r="550" spans="1:8" ht="15.75" customHeight="1">
      <c r="A550" s="15"/>
      <c r="F550" s="5"/>
      <c r="H550" s="5"/>
    </row>
    <row r="551" spans="1:8" ht="15.75" customHeight="1">
      <c r="A551" s="15"/>
      <c r="F551" s="5"/>
      <c r="H551" s="5"/>
    </row>
    <row r="552" spans="1:8" ht="15.75" customHeight="1">
      <c r="A552" s="15"/>
      <c r="F552" s="5"/>
      <c r="H552" s="5"/>
    </row>
    <row r="553" spans="1:8" ht="15.75" customHeight="1">
      <c r="A553" s="15"/>
      <c r="F553" s="5"/>
      <c r="H553" s="5"/>
    </row>
    <row r="554" spans="1:8" ht="15.75" customHeight="1">
      <c r="A554" s="15"/>
      <c r="F554" s="5"/>
      <c r="H554" s="5"/>
    </row>
    <row r="555" spans="1:8" ht="15.75" customHeight="1">
      <c r="A555" s="15"/>
      <c r="F555" s="5"/>
      <c r="H555" s="5"/>
    </row>
    <row r="556" spans="1:8" ht="15.75" customHeight="1">
      <c r="A556" s="15"/>
      <c r="F556" s="5"/>
      <c r="H556" s="5"/>
    </row>
    <row r="557" spans="1:8" ht="15.75" customHeight="1">
      <c r="A557" s="15"/>
      <c r="F557" s="5"/>
      <c r="H557" s="5"/>
    </row>
    <row r="558" spans="1:8" ht="15.75" customHeight="1">
      <c r="A558" s="15"/>
      <c r="F558" s="5"/>
      <c r="H558" s="5"/>
    </row>
    <row r="559" spans="1:8" ht="15.75" customHeight="1">
      <c r="A559" s="15"/>
      <c r="F559" s="5"/>
      <c r="H559" s="5"/>
    </row>
    <row r="560" spans="1:8" ht="15.75" customHeight="1">
      <c r="A560" s="15"/>
      <c r="F560" s="5"/>
      <c r="H560" s="5"/>
    </row>
    <row r="561" spans="1:8" ht="15.75" customHeight="1">
      <c r="A561" s="15"/>
      <c r="F561" s="5"/>
      <c r="H561" s="5"/>
    </row>
    <row r="562" spans="1:8" ht="15.75" customHeight="1">
      <c r="A562" s="15"/>
      <c r="F562" s="5"/>
      <c r="H562" s="5"/>
    </row>
    <row r="563" spans="1:8" ht="15.75" customHeight="1">
      <c r="A563" s="15"/>
      <c r="F563" s="5"/>
      <c r="H563" s="5"/>
    </row>
    <row r="564" spans="1:8" ht="15.75" customHeight="1">
      <c r="A564" s="15"/>
      <c r="F564" s="5"/>
      <c r="H564" s="5"/>
    </row>
    <row r="565" spans="1:8" ht="15.75" customHeight="1">
      <c r="A565" s="15"/>
      <c r="F565" s="5"/>
      <c r="H565" s="5"/>
    </row>
    <row r="566" spans="1:8" ht="15.75" customHeight="1">
      <c r="A566" s="15"/>
      <c r="F566" s="5"/>
      <c r="H566" s="5"/>
    </row>
    <row r="567" spans="1:8" ht="15.75" customHeight="1">
      <c r="A567" s="15"/>
      <c r="F567" s="5"/>
      <c r="H567" s="5"/>
    </row>
    <row r="568" spans="1:8" ht="15.75" customHeight="1">
      <c r="A568" s="15"/>
      <c r="F568" s="5"/>
      <c r="H568" s="5"/>
    </row>
    <row r="569" spans="1:8" ht="15.75" customHeight="1">
      <c r="A569" s="15"/>
      <c r="F569" s="5"/>
      <c r="H569" s="5"/>
    </row>
    <row r="570" spans="1:8" ht="15.75" customHeight="1">
      <c r="A570" s="15"/>
      <c r="F570" s="5"/>
      <c r="H570" s="5"/>
    </row>
    <row r="571" spans="1:8" ht="15.75" customHeight="1">
      <c r="A571" s="15"/>
      <c r="F571" s="5"/>
      <c r="H571" s="5"/>
    </row>
    <row r="572" spans="1:8" ht="15.75" customHeight="1">
      <c r="A572" s="15"/>
      <c r="F572" s="5"/>
      <c r="H572" s="5"/>
    </row>
    <row r="573" spans="1:8" ht="15.75" customHeight="1">
      <c r="A573" s="15"/>
      <c r="F573" s="5"/>
      <c r="H573" s="5"/>
    </row>
    <row r="574" spans="1:8" ht="15.75" customHeight="1">
      <c r="A574" s="15"/>
      <c r="F574" s="5"/>
      <c r="H574" s="5"/>
    </row>
    <row r="575" spans="1:8" ht="15.75" customHeight="1">
      <c r="A575" s="15"/>
      <c r="F575" s="5"/>
      <c r="H575" s="5"/>
    </row>
    <row r="576" spans="1:8" ht="15.75" customHeight="1">
      <c r="A576" s="15"/>
      <c r="F576" s="5"/>
      <c r="H576" s="5"/>
    </row>
    <row r="577" spans="1:8" ht="15.75" customHeight="1">
      <c r="A577" s="15"/>
      <c r="F577" s="5"/>
      <c r="H577" s="5"/>
    </row>
    <row r="578" spans="1:8" ht="15.75" customHeight="1">
      <c r="A578" s="15"/>
      <c r="F578" s="5"/>
      <c r="H578" s="5"/>
    </row>
    <row r="579" spans="1:8" ht="15.75" customHeight="1">
      <c r="A579" s="15"/>
      <c r="F579" s="5"/>
      <c r="H579" s="5"/>
    </row>
    <row r="580" spans="1:8" ht="15.75" customHeight="1">
      <c r="A580" s="15"/>
      <c r="F580" s="5"/>
      <c r="H580" s="5"/>
    </row>
    <row r="581" spans="1:8" ht="15.75" customHeight="1">
      <c r="A581" s="15"/>
      <c r="F581" s="5"/>
      <c r="H581" s="5"/>
    </row>
    <row r="582" spans="1:8" ht="15.75" customHeight="1">
      <c r="A582" s="15"/>
      <c r="F582" s="5"/>
      <c r="H582" s="5"/>
    </row>
    <row r="583" spans="1:8" ht="15.75" customHeight="1">
      <c r="A583" s="15"/>
      <c r="F583" s="5"/>
      <c r="H583" s="5"/>
    </row>
    <row r="584" spans="1:8" ht="15.75" customHeight="1">
      <c r="A584" s="15"/>
      <c r="F584" s="5"/>
      <c r="H584" s="5"/>
    </row>
    <row r="585" spans="1:8" ht="15.75" customHeight="1">
      <c r="A585" s="15"/>
      <c r="F585" s="5"/>
      <c r="H585" s="5"/>
    </row>
    <row r="586" spans="1:8" ht="15.75" customHeight="1">
      <c r="A586" s="15"/>
      <c r="F586" s="5"/>
      <c r="H586" s="5"/>
    </row>
    <row r="587" spans="1:8" ht="15.75" customHeight="1">
      <c r="A587" s="15"/>
      <c r="F587" s="5"/>
      <c r="H587" s="5"/>
    </row>
    <row r="588" spans="1:8" ht="15.75" customHeight="1">
      <c r="A588" s="15"/>
      <c r="F588" s="5"/>
      <c r="H588" s="5"/>
    </row>
    <row r="589" spans="1:8" ht="15.75" customHeight="1">
      <c r="A589" s="15"/>
      <c r="F589" s="5"/>
      <c r="H589" s="5"/>
    </row>
    <row r="590" spans="1:8" ht="15.75" customHeight="1">
      <c r="A590" s="15"/>
      <c r="F590" s="5"/>
      <c r="H590" s="5"/>
    </row>
    <row r="591" spans="1:8" ht="15.75" customHeight="1">
      <c r="A591" s="15"/>
      <c r="F591" s="5"/>
      <c r="H591" s="5"/>
    </row>
    <row r="592" spans="1:8" ht="15.75" customHeight="1">
      <c r="A592" s="15"/>
      <c r="F592" s="5"/>
      <c r="H592" s="5"/>
    </row>
    <row r="593" spans="1:8" ht="15.75" customHeight="1">
      <c r="A593" s="15"/>
      <c r="F593" s="5"/>
      <c r="H593" s="5"/>
    </row>
    <row r="594" spans="1:8" ht="15.75" customHeight="1">
      <c r="A594" s="15"/>
      <c r="F594" s="5"/>
      <c r="H594" s="5"/>
    </row>
    <row r="595" spans="1:8" ht="15.75" customHeight="1">
      <c r="A595" s="15"/>
      <c r="F595" s="5"/>
      <c r="H595" s="5"/>
    </row>
    <row r="596" spans="1:8" ht="15.75" customHeight="1">
      <c r="A596" s="15"/>
      <c r="F596" s="5"/>
      <c r="H596" s="5"/>
    </row>
    <row r="597" spans="1:8" ht="15.75" customHeight="1">
      <c r="A597" s="15"/>
      <c r="F597" s="5"/>
      <c r="H597" s="5"/>
    </row>
    <row r="598" spans="1:8" ht="15.75" customHeight="1">
      <c r="A598" s="15"/>
      <c r="F598" s="5"/>
      <c r="H598" s="5"/>
    </row>
    <row r="599" spans="1:8" ht="15.75" customHeight="1">
      <c r="A599" s="15"/>
      <c r="F599" s="5"/>
      <c r="H599" s="5"/>
    </row>
    <row r="600" spans="1:8" ht="15.75" customHeight="1">
      <c r="A600" s="15"/>
      <c r="F600" s="5"/>
      <c r="H600" s="5"/>
    </row>
    <row r="601" spans="1:8" ht="15.75" customHeight="1">
      <c r="A601" s="15"/>
      <c r="F601" s="5"/>
      <c r="H601" s="5"/>
    </row>
    <row r="602" spans="1:8" ht="15.75" customHeight="1">
      <c r="A602" s="15"/>
      <c r="F602" s="5"/>
      <c r="H602" s="5"/>
    </row>
    <row r="603" spans="1:8" ht="15.75" customHeight="1">
      <c r="A603" s="15"/>
      <c r="F603" s="5"/>
      <c r="H603" s="5"/>
    </row>
    <row r="604" spans="1:8" ht="15.75" customHeight="1">
      <c r="A604" s="15"/>
      <c r="F604" s="5"/>
      <c r="H604" s="5"/>
    </row>
    <row r="605" spans="1:8" ht="15.75" customHeight="1">
      <c r="A605" s="15"/>
      <c r="F605" s="5"/>
      <c r="H605" s="5"/>
    </row>
    <row r="606" spans="1:8" ht="15.75" customHeight="1">
      <c r="A606" s="15"/>
      <c r="F606" s="5"/>
      <c r="H606" s="5"/>
    </row>
    <row r="607" spans="1:8" ht="15.75" customHeight="1">
      <c r="A607" s="15"/>
      <c r="F607" s="5"/>
      <c r="H607" s="5"/>
    </row>
    <row r="608" spans="1:8" ht="15.75" customHeight="1">
      <c r="A608" s="15"/>
      <c r="F608" s="5"/>
      <c r="H608" s="5"/>
    </row>
    <row r="609" spans="1:8" ht="15.75" customHeight="1">
      <c r="A609" s="15"/>
      <c r="F609" s="5"/>
      <c r="H609" s="5"/>
    </row>
    <row r="610" spans="1:8" ht="15.75" customHeight="1">
      <c r="A610" s="15"/>
      <c r="F610" s="5"/>
      <c r="H610" s="5"/>
    </row>
    <row r="611" spans="1:8" ht="15.75" customHeight="1">
      <c r="A611" s="15"/>
      <c r="F611" s="5"/>
      <c r="H611" s="5"/>
    </row>
    <row r="612" spans="1:8" ht="15.75" customHeight="1">
      <c r="A612" s="15"/>
      <c r="F612" s="5"/>
      <c r="H612" s="5"/>
    </row>
    <row r="613" spans="1:8" ht="15.75" customHeight="1">
      <c r="A613" s="15"/>
      <c r="F613" s="5"/>
      <c r="H613" s="5"/>
    </row>
    <row r="614" spans="1:8" ht="15.75" customHeight="1">
      <c r="A614" s="15"/>
      <c r="F614" s="5"/>
      <c r="H614" s="5"/>
    </row>
    <row r="615" spans="1:8" ht="15.75" customHeight="1">
      <c r="A615" s="15"/>
      <c r="F615" s="5"/>
      <c r="H615" s="5"/>
    </row>
    <row r="616" spans="1:8" ht="15.75" customHeight="1">
      <c r="A616" s="15"/>
      <c r="F616" s="5"/>
      <c r="H616" s="5"/>
    </row>
    <row r="617" spans="1:8" ht="15.75" customHeight="1">
      <c r="A617" s="15"/>
      <c r="F617" s="5"/>
      <c r="H617" s="5"/>
    </row>
    <row r="618" spans="1:8" ht="15.75" customHeight="1">
      <c r="A618" s="15"/>
      <c r="F618" s="5"/>
      <c r="H618" s="5"/>
    </row>
    <row r="619" spans="1:8" ht="15.75" customHeight="1">
      <c r="A619" s="15"/>
      <c r="F619" s="5"/>
      <c r="H619" s="5"/>
    </row>
    <row r="620" spans="1:8" ht="15.75" customHeight="1">
      <c r="A620" s="15"/>
      <c r="F620" s="5"/>
      <c r="H620" s="5"/>
    </row>
    <row r="621" spans="1:8" ht="15.75" customHeight="1">
      <c r="A621" s="15"/>
      <c r="F621" s="5"/>
      <c r="H621" s="5"/>
    </row>
    <row r="622" spans="1:8" ht="15.75" customHeight="1">
      <c r="A622" s="15"/>
      <c r="F622" s="5"/>
      <c r="H622" s="5"/>
    </row>
    <row r="623" spans="1:8" ht="15.75" customHeight="1">
      <c r="A623" s="15"/>
      <c r="F623" s="5"/>
      <c r="H623" s="5"/>
    </row>
    <row r="624" spans="1:8" ht="15.75" customHeight="1">
      <c r="A624" s="15"/>
      <c r="F624" s="5"/>
      <c r="H624" s="5"/>
    </row>
    <row r="625" spans="1:8" ht="15.75" customHeight="1">
      <c r="A625" s="15"/>
      <c r="F625" s="5"/>
      <c r="H625" s="5"/>
    </row>
    <row r="626" spans="1:8" ht="15.75" customHeight="1">
      <c r="A626" s="15"/>
      <c r="F626" s="5"/>
      <c r="H626" s="5"/>
    </row>
    <row r="627" spans="1:8" ht="15.75" customHeight="1">
      <c r="A627" s="15"/>
      <c r="F627" s="5"/>
      <c r="H627" s="5"/>
    </row>
    <row r="628" spans="1:8" ht="15.75" customHeight="1">
      <c r="A628" s="15"/>
      <c r="F628" s="5"/>
      <c r="H628" s="5"/>
    </row>
    <row r="629" spans="1:8" ht="15.75" customHeight="1">
      <c r="A629" s="15"/>
      <c r="F629" s="5"/>
      <c r="H629" s="5"/>
    </row>
    <row r="630" spans="1:8" ht="15.75" customHeight="1">
      <c r="A630" s="15"/>
      <c r="F630" s="5"/>
      <c r="H630" s="5"/>
    </row>
    <row r="631" spans="1:8" ht="15.75" customHeight="1">
      <c r="A631" s="15"/>
      <c r="F631" s="5"/>
      <c r="H631" s="5"/>
    </row>
    <row r="632" spans="1:8" ht="15.75" customHeight="1">
      <c r="A632" s="15"/>
      <c r="F632" s="5"/>
      <c r="H632" s="5"/>
    </row>
    <row r="633" spans="1:8" ht="15.75" customHeight="1">
      <c r="A633" s="15"/>
      <c r="F633" s="5"/>
      <c r="H633" s="5"/>
    </row>
    <row r="634" spans="1:8" ht="15.75" customHeight="1">
      <c r="A634" s="15"/>
      <c r="F634" s="5"/>
      <c r="H634" s="5"/>
    </row>
    <row r="635" spans="1:8" ht="15.75" customHeight="1">
      <c r="A635" s="15"/>
      <c r="F635" s="5"/>
      <c r="H635" s="5"/>
    </row>
    <row r="636" spans="1:8" ht="15.75" customHeight="1">
      <c r="A636" s="15"/>
      <c r="F636" s="5"/>
      <c r="H636" s="5"/>
    </row>
    <row r="637" spans="1:8" ht="15.75" customHeight="1">
      <c r="A637" s="15"/>
      <c r="F637" s="5"/>
      <c r="H637" s="5"/>
    </row>
    <row r="638" spans="1:8" ht="15.75" customHeight="1">
      <c r="A638" s="15"/>
      <c r="F638" s="5"/>
      <c r="H638" s="5"/>
    </row>
    <row r="639" spans="1:8" ht="15.75" customHeight="1">
      <c r="A639" s="15"/>
      <c r="F639" s="5"/>
      <c r="H639" s="5"/>
    </row>
    <row r="640" spans="1:8" ht="15.75" customHeight="1">
      <c r="A640" s="15"/>
      <c r="F640" s="5"/>
      <c r="H640" s="5"/>
    </row>
    <row r="641" spans="1:8" ht="15.75" customHeight="1">
      <c r="A641" s="15"/>
      <c r="F641" s="5"/>
      <c r="H641" s="5"/>
    </row>
    <row r="642" spans="1:8" ht="15.75" customHeight="1">
      <c r="A642" s="15"/>
      <c r="F642" s="5"/>
      <c r="H642" s="5"/>
    </row>
    <row r="643" spans="1:8" ht="15.75" customHeight="1">
      <c r="A643" s="15"/>
      <c r="F643" s="5"/>
      <c r="H643" s="5"/>
    </row>
    <row r="644" spans="1:8" ht="15.75" customHeight="1">
      <c r="A644" s="15"/>
      <c r="F644" s="5"/>
      <c r="H644" s="5"/>
    </row>
    <row r="645" spans="1:8" ht="15.75" customHeight="1">
      <c r="A645" s="15"/>
      <c r="F645" s="5"/>
      <c r="H645" s="5"/>
    </row>
    <row r="646" spans="1:8" ht="15.75" customHeight="1">
      <c r="A646" s="15"/>
      <c r="F646" s="5"/>
      <c r="H646" s="5"/>
    </row>
    <row r="647" spans="1:8" ht="15.75" customHeight="1">
      <c r="A647" s="15"/>
      <c r="F647" s="5"/>
      <c r="H647" s="5"/>
    </row>
    <row r="648" spans="1:8" ht="15.75" customHeight="1">
      <c r="A648" s="15"/>
      <c r="F648" s="5"/>
      <c r="H648" s="5"/>
    </row>
    <row r="649" spans="1:8" ht="15.75" customHeight="1">
      <c r="A649" s="15"/>
      <c r="F649" s="5"/>
      <c r="H649" s="5"/>
    </row>
    <row r="650" spans="1:8" ht="15.75" customHeight="1">
      <c r="A650" s="15"/>
      <c r="F650" s="5"/>
      <c r="H650" s="5"/>
    </row>
    <row r="651" spans="1:8" ht="15.75" customHeight="1">
      <c r="A651" s="15"/>
      <c r="F651" s="5"/>
      <c r="H651" s="5"/>
    </row>
    <row r="652" spans="1:8" ht="15.75" customHeight="1">
      <c r="A652" s="15"/>
      <c r="F652" s="5"/>
      <c r="H652" s="5"/>
    </row>
    <row r="653" spans="1:8" ht="15.75" customHeight="1">
      <c r="A653" s="15"/>
      <c r="F653" s="5"/>
      <c r="H653" s="5"/>
    </row>
    <row r="654" spans="1:8" ht="15.75" customHeight="1">
      <c r="A654" s="15"/>
      <c r="F654" s="5"/>
      <c r="H654" s="5"/>
    </row>
    <row r="655" spans="1:8" ht="15.75" customHeight="1">
      <c r="A655" s="15"/>
      <c r="F655" s="5"/>
      <c r="H655" s="5"/>
    </row>
    <row r="656" spans="1:8" ht="15.75" customHeight="1">
      <c r="A656" s="15"/>
      <c r="F656" s="5"/>
      <c r="H656" s="5"/>
    </row>
    <row r="657" spans="1:8" ht="15.75" customHeight="1">
      <c r="A657" s="15"/>
      <c r="F657" s="5"/>
      <c r="H657" s="5"/>
    </row>
    <row r="658" spans="1:8" ht="15.75" customHeight="1">
      <c r="A658" s="15"/>
      <c r="F658" s="5"/>
      <c r="H658" s="5"/>
    </row>
    <row r="659" spans="1:8" ht="15.75" customHeight="1">
      <c r="A659" s="15"/>
      <c r="F659" s="5"/>
      <c r="H659" s="5"/>
    </row>
    <row r="660" spans="1:8" ht="15.75" customHeight="1">
      <c r="A660" s="15"/>
      <c r="F660" s="5"/>
      <c r="H660" s="5"/>
    </row>
    <row r="661" spans="1:8" ht="15.75" customHeight="1">
      <c r="A661" s="15"/>
      <c r="F661" s="5"/>
      <c r="H661" s="5"/>
    </row>
    <row r="662" spans="1:8" ht="15.75" customHeight="1">
      <c r="A662" s="15"/>
      <c r="F662" s="5"/>
      <c r="H662" s="5"/>
    </row>
    <row r="663" spans="1:8" ht="15.75" customHeight="1">
      <c r="A663" s="15"/>
      <c r="F663" s="5"/>
      <c r="H663" s="5"/>
    </row>
    <row r="664" spans="1:8" ht="15.75" customHeight="1">
      <c r="A664" s="15"/>
      <c r="F664" s="5"/>
      <c r="H664" s="5"/>
    </row>
    <row r="665" spans="1:8" ht="15.75" customHeight="1">
      <c r="A665" s="15"/>
      <c r="F665" s="5"/>
      <c r="H665" s="5"/>
    </row>
    <row r="666" spans="1:8" ht="15.75" customHeight="1">
      <c r="A666" s="15"/>
      <c r="F666" s="5"/>
      <c r="H666" s="5"/>
    </row>
    <row r="667" spans="1:8" ht="15.75" customHeight="1">
      <c r="A667" s="15"/>
      <c r="F667" s="5"/>
      <c r="H667" s="5"/>
    </row>
    <row r="668" spans="1:8" ht="15.75" customHeight="1">
      <c r="A668" s="15"/>
      <c r="F668" s="5"/>
      <c r="H668" s="5"/>
    </row>
    <row r="669" spans="1:8" ht="15.75" customHeight="1">
      <c r="A669" s="15"/>
      <c r="F669" s="5"/>
      <c r="H669" s="5"/>
    </row>
    <row r="670" spans="1:8" ht="15.75" customHeight="1">
      <c r="A670" s="15"/>
      <c r="F670" s="5"/>
      <c r="H670" s="5"/>
    </row>
    <row r="671" spans="1:8" ht="15.75" customHeight="1">
      <c r="A671" s="15"/>
      <c r="F671" s="5"/>
      <c r="H671" s="5"/>
    </row>
    <row r="672" spans="1:8" ht="15.75" customHeight="1">
      <c r="A672" s="15"/>
      <c r="F672" s="5"/>
      <c r="H672" s="5"/>
    </row>
    <row r="673" spans="1:8" ht="15.75" customHeight="1">
      <c r="A673" s="15"/>
      <c r="F673" s="5"/>
      <c r="H673" s="5"/>
    </row>
    <row r="674" spans="1:8" ht="15.75" customHeight="1">
      <c r="A674" s="15"/>
      <c r="F674" s="5"/>
      <c r="H674" s="5"/>
    </row>
    <row r="675" spans="1:8" ht="15.75" customHeight="1">
      <c r="A675" s="15"/>
      <c r="F675" s="5"/>
      <c r="H675" s="5"/>
    </row>
    <row r="676" spans="1:8" ht="15.75" customHeight="1">
      <c r="A676" s="15"/>
      <c r="F676" s="5"/>
      <c r="H676" s="5"/>
    </row>
    <row r="677" spans="1:8" ht="15.75" customHeight="1">
      <c r="A677" s="15"/>
      <c r="F677" s="5"/>
      <c r="H677" s="5"/>
    </row>
    <row r="678" spans="1:8" ht="15.75" customHeight="1">
      <c r="A678" s="15"/>
      <c r="F678" s="5"/>
      <c r="H678" s="5"/>
    </row>
    <row r="679" spans="1:8" ht="15.75" customHeight="1">
      <c r="A679" s="15"/>
      <c r="F679" s="5"/>
      <c r="H679" s="5"/>
    </row>
    <row r="680" spans="1:8" ht="15.75" customHeight="1">
      <c r="A680" s="15"/>
      <c r="F680" s="5"/>
      <c r="H680" s="5"/>
    </row>
    <row r="681" spans="1:8" ht="15.75" customHeight="1">
      <c r="A681" s="15"/>
      <c r="F681" s="5"/>
      <c r="H681" s="5"/>
    </row>
    <row r="682" spans="1:8" ht="15.75" customHeight="1">
      <c r="A682" s="15"/>
      <c r="F682" s="5"/>
      <c r="H682" s="5"/>
    </row>
    <row r="683" spans="1:8" ht="15.75" customHeight="1">
      <c r="A683" s="15"/>
      <c r="F683" s="5"/>
      <c r="H683" s="5"/>
    </row>
    <row r="684" spans="1:8" ht="15.75" customHeight="1">
      <c r="A684" s="15"/>
      <c r="F684" s="5"/>
      <c r="H684" s="5"/>
    </row>
    <row r="685" spans="1:8" ht="15.75" customHeight="1">
      <c r="A685" s="15"/>
      <c r="F685" s="5"/>
      <c r="H685" s="5"/>
    </row>
    <row r="686" spans="1:8" ht="15.75" customHeight="1">
      <c r="A686" s="15"/>
      <c r="F686" s="5"/>
      <c r="H686" s="5"/>
    </row>
    <row r="687" spans="1:8" ht="15.75" customHeight="1">
      <c r="A687" s="15"/>
      <c r="F687" s="5"/>
      <c r="H687" s="5"/>
    </row>
    <row r="688" spans="1:8" ht="15.75" customHeight="1">
      <c r="A688" s="15"/>
      <c r="F688" s="5"/>
      <c r="H688" s="5"/>
    </row>
    <row r="689" spans="1:8" ht="15.75" customHeight="1">
      <c r="A689" s="15"/>
      <c r="F689" s="5"/>
      <c r="H689" s="5"/>
    </row>
    <row r="690" spans="1:8" ht="15.75" customHeight="1">
      <c r="A690" s="15"/>
      <c r="F690" s="5"/>
      <c r="H690" s="5"/>
    </row>
    <row r="691" spans="1:8" ht="15.75" customHeight="1">
      <c r="A691" s="15"/>
      <c r="F691" s="5"/>
      <c r="H691" s="5"/>
    </row>
    <row r="692" spans="1:8" ht="15.75" customHeight="1">
      <c r="A692" s="15"/>
      <c r="F692" s="5"/>
      <c r="H692" s="5"/>
    </row>
    <row r="693" spans="1:8" ht="15.75" customHeight="1">
      <c r="A693" s="15"/>
      <c r="F693" s="5"/>
      <c r="H693" s="5"/>
    </row>
    <row r="694" spans="1:8" ht="15.75" customHeight="1">
      <c r="A694" s="15"/>
      <c r="F694" s="5"/>
      <c r="H694" s="5"/>
    </row>
    <row r="695" spans="1:8" ht="15.75" customHeight="1">
      <c r="A695" s="15"/>
      <c r="F695" s="5"/>
      <c r="H695" s="5"/>
    </row>
    <row r="696" spans="1:8" ht="15.75" customHeight="1">
      <c r="A696" s="15"/>
      <c r="F696" s="5"/>
      <c r="H696" s="5"/>
    </row>
    <row r="697" spans="1:8" ht="15.75" customHeight="1">
      <c r="A697" s="15"/>
      <c r="F697" s="5"/>
      <c r="H697" s="5"/>
    </row>
    <row r="698" spans="1:8" ht="15.75" customHeight="1">
      <c r="A698" s="15"/>
      <c r="F698" s="5"/>
      <c r="H698" s="5"/>
    </row>
    <row r="699" spans="1:8" ht="15.75" customHeight="1">
      <c r="A699" s="15"/>
      <c r="F699" s="5"/>
      <c r="H699" s="5"/>
    </row>
    <row r="700" spans="1:8" ht="15.75" customHeight="1">
      <c r="A700" s="15"/>
      <c r="F700" s="5"/>
      <c r="H700" s="5"/>
    </row>
    <row r="701" spans="1:8" ht="15.75" customHeight="1">
      <c r="A701" s="15"/>
      <c r="F701" s="5"/>
      <c r="H701" s="5"/>
    </row>
    <row r="702" spans="1:8" ht="15.75" customHeight="1">
      <c r="A702" s="15"/>
      <c r="F702" s="5"/>
      <c r="H702" s="5"/>
    </row>
    <row r="703" spans="1:8" ht="15.75" customHeight="1">
      <c r="A703" s="15"/>
      <c r="F703" s="5"/>
      <c r="H703" s="5"/>
    </row>
    <row r="704" spans="1:8" ht="15.75" customHeight="1">
      <c r="A704" s="15"/>
      <c r="F704" s="5"/>
      <c r="H704" s="5"/>
    </row>
    <row r="705" spans="1:8" ht="15.75" customHeight="1">
      <c r="A705" s="15"/>
      <c r="F705" s="5"/>
      <c r="H705" s="5"/>
    </row>
    <row r="706" spans="1:8" ht="15.75" customHeight="1">
      <c r="A706" s="15"/>
      <c r="F706" s="5"/>
      <c r="H706" s="5"/>
    </row>
    <row r="707" spans="1:8" ht="15.75" customHeight="1">
      <c r="A707" s="15"/>
      <c r="F707" s="5"/>
      <c r="H707" s="5"/>
    </row>
    <row r="708" spans="1:8" ht="15.75" customHeight="1">
      <c r="A708" s="15"/>
      <c r="F708" s="5"/>
      <c r="H708" s="5"/>
    </row>
    <row r="709" spans="1:8" ht="15.75" customHeight="1">
      <c r="A709" s="15"/>
      <c r="F709" s="5"/>
      <c r="H709" s="5"/>
    </row>
    <row r="710" spans="1:8" ht="15.75" customHeight="1">
      <c r="A710" s="15"/>
      <c r="F710" s="5"/>
      <c r="H710" s="5"/>
    </row>
    <row r="711" spans="1:8" ht="15.75" customHeight="1">
      <c r="A711" s="15"/>
      <c r="F711" s="5"/>
      <c r="H711" s="5"/>
    </row>
    <row r="712" spans="1:8" ht="15.75" customHeight="1">
      <c r="A712" s="15"/>
      <c r="F712" s="5"/>
      <c r="H712" s="5"/>
    </row>
    <row r="713" spans="1:8" ht="15.75" customHeight="1">
      <c r="A713" s="15"/>
      <c r="F713" s="5"/>
      <c r="H713" s="5"/>
    </row>
    <row r="714" spans="1:8" ht="15.75" customHeight="1">
      <c r="A714" s="15"/>
      <c r="F714" s="5"/>
      <c r="H714" s="5"/>
    </row>
    <row r="715" spans="1:8" ht="15.75" customHeight="1">
      <c r="A715" s="15"/>
      <c r="F715" s="5"/>
      <c r="H715" s="5"/>
    </row>
    <row r="716" spans="1:8" ht="15.75" customHeight="1">
      <c r="A716" s="15"/>
      <c r="F716" s="5"/>
      <c r="H716" s="5"/>
    </row>
    <row r="717" spans="1:8" ht="15.75" customHeight="1">
      <c r="A717" s="15"/>
      <c r="F717" s="5"/>
      <c r="H717" s="5"/>
    </row>
    <row r="718" spans="1:8" ht="15.75" customHeight="1">
      <c r="A718" s="15"/>
      <c r="F718" s="5"/>
      <c r="H718" s="5"/>
    </row>
    <row r="719" spans="1:8" ht="15.75" customHeight="1">
      <c r="A719" s="15"/>
      <c r="F719" s="5"/>
      <c r="H719" s="5"/>
    </row>
    <row r="720" spans="1:8" ht="15.75" customHeight="1">
      <c r="A720" s="15"/>
      <c r="F720" s="5"/>
      <c r="H720" s="5"/>
    </row>
    <row r="721" spans="1:8" ht="15.75" customHeight="1">
      <c r="A721" s="15"/>
      <c r="F721" s="5"/>
      <c r="H721" s="5"/>
    </row>
    <row r="722" spans="1:8" ht="15.75" customHeight="1">
      <c r="A722" s="15"/>
      <c r="F722" s="5"/>
      <c r="H722" s="5"/>
    </row>
    <row r="723" spans="1:8" ht="15.75" customHeight="1">
      <c r="A723" s="15"/>
      <c r="F723" s="5"/>
      <c r="H723" s="5"/>
    </row>
    <row r="724" spans="1:8" ht="15.75" customHeight="1">
      <c r="A724" s="15"/>
      <c r="F724" s="5"/>
      <c r="H724" s="5"/>
    </row>
    <row r="725" spans="1:8" ht="15.75" customHeight="1">
      <c r="A725" s="15"/>
      <c r="F725" s="5"/>
      <c r="H725" s="5"/>
    </row>
    <row r="726" spans="1:8" ht="15.75" customHeight="1">
      <c r="A726" s="15"/>
      <c r="F726" s="5"/>
      <c r="H726" s="5"/>
    </row>
    <row r="727" spans="1:8" ht="15.75" customHeight="1">
      <c r="A727" s="15"/>
      <c r="F727" s="5"/>
      <c r="H727" s="5"/>
    </row>
    <row r="728" spans="1:8" ht="15.75" customHeight="1">
      <c r="A728" s="15"/>
      <c r="F728" s="5"/>
      <c r="H728" s="5"/>
    </row>
    <row r="729" spans="1:8" ht="15.75" customHeight="1">
      <c r="A729" s="15"/>
      <c r="F729" s="5"/>
      <c r="H729" s="5"/>
    </row>
    <row r="730" spans="1:8" ht="15.75" customHeight="1">
      <c r="A730" s="15"/>
      <c r="F730" s="5"/>
      <c r="H730" s="5"/>
    </row>
    <row r="731" spans="1:8" ht="15.75" customHeight="1">
      <c r="A731" s="15"/>
      <c r="F731" s="5"/>
      <c r="H731" s="5"/>
    </row>
    <row r="732" spans="1:8" ht="15.75" customHeight="1">
      <c r="A732" s="15"/>
      <c r="F732" s="5"/>
      <c r="H732" s="5"/>
    </row>
    <row r="733" spans="1:8" ht="15.75" customHeight="1">
      <c r="A733" s="15"/>
      <c r="F733" s="5"/>
      <c r="H733" s="5"/>
    </row>
    <row r="734" spans="1:8" ht="15.75" customHeight="1">
      <c r="A734" s="15"/>
      <c r="F734" s="5"/>
      <c r="H734" s="5"/>
    </row>
    <row r="735" spans="1:8" ht="15.75" customHeight="1">
      <c r="A735" s="15"/>
      <c r="F735" s="5"/>
      <c r="H735" s="5"/>
    </row>
    <row r="736" spans="1:8" ht="15.75" customHeight="1">
      <c r="A736" s="15"/>
      <c r="F736" s="5"/>
      <c r="H736" s="5"/>
    </row>
    <row r="737" spans="1:8" ht="15.75" customHeight="1">
      <c r="A737" s="15"/>
      <c r="F737" s="5"/>
      <c r="H737" s="5"/>
    </row>
    <row r="738" spans="1:8" ht="15.75" customHeight="1">
      <c r="A738" s="15"/>
      <c r="F738" s="5"/>
      <c r="H738" s="5"/>
    </row>
    <row r="739" spans="1:8" ht="15.75" customHeight="1">
      <c r="A739" s="15"/>
      <c r="F739" s="5"/>
      <c r="H739" s="5"/>
    </row>
    <row r="740" spans="1:8" ht="15.75" customHeight="1">
      <c r="A740" s="15"/>
      <c r="F740" s="5"/>
      <c r="H740" s="5"/>
    </row>
    <row r="741" spans="1:8" ht="15.75" customHeight="1">
      <c r="A741" s="15"/>
      <c r="F741" s="5"/>
      <c r="H741" s="5"/>
    </row>
    <row r="742" spans="1:8" ht="15.75" customHeight="1">
      <c r="A742" s="15"/>
      <c r="F742" s="5"/>
      <c r="H742" s="5"/>
    </row>
    <row r="743" spans="1:8" ht="15.75" customHeight="1">
      <c r="A743" s="15"/>
      <c r="F743" s="5"/>
      <c r="H743" s="5"/>
    </row>
    <row r="744" spans="1:8" ht="15.75" customHeight="1">
      <c r="A744" s="15"/>
      <c r="F744" s="5"/>
      <c r="H744" s="5"/>
    </row>
    <row r="745" spans="1:8" ht="15.75" customHeight="1">
      <c r="A745" s="15"/>
      <c r="F745" s="5"/>
      <c r="H745" s="5"/>
    </row>
    <row r="746" spans="1:8" ht="15.75" customHeight="1">
      <c r="A746" s="15"/>
      <c r="F746" s="5"/>
      <c r="H746" s="5"/>
    </row>
    <row r="747" spans="1:8" ht="15.75" customHeight="1">
      <c r="A747" s="15"/>
      <c r="F747" s="5"/>
      <c r="H747" s="5"/>
    </row>
    <row r="748" spans="1:8" ht="15.75" customHeight="1">
      <c r="A748" s="15"/>
      <c r="F748" s="5"/>
      <c r="H748" s="5"/>
    </row>
    <row r="749" spans="1:8" ht="15.75" customHeight="1">
      <c r="A749" s="15"/>
      <c r="F749" s="5"/>
      <c r="H749" s="5"/>
    </row>
    <row r="750" spans="1:8" ht="15.75" customHeight="1">
      <c r="A750" s="15"/>
      <c r="F750" s="5"/>
      <c r="H750" s="5"/>
    </row>
    <row r="751" spans="1:8" ht="15.75" customHeight="1">
      <c r="A751" s="15"/>
      <c r="F751" s="5"/>
      <c r="H751" s="5"/>
    </row>
    <row r="752" spans="1:8" ht="15.75" customHeight="1">
      <c r="A752" s="15"/>
      <c r="F752" s="5"/>
      <c r="H752" s="5"/>
    </row>
    <row r="753" spans="1:8" ht="15.75" customHeight="1">
      <c r="A753" s="15"/>
      <c r="F753" s="5"/>
      <c r="H753" s="5"/>
    </row>
    <row r="754" spans="1:8" ht="15.75" customHeight="1">
      <c r="A754" s="15"/>
      <c r="F754" s="5"/>
      <c r="H754" s="5"/>
    </row>
    <row r="755" spans="1:8" ht="15.75" customHeight="1">
      <c r="A755" s="15"/>
      <c r="F755" s="5"/>
      <c r="H755" s="5"/>
    </row>
    <row r="756" spans="1:8" ht="15.75" customHeight="1">
      <c r="A756" s="15"/>
      <c r="F756" s="5"/>
      <c r="H756" s="5"/>
    </row>
    <row r="757" spans="1:8" ht="15.75" customHeight="1">
      <c r="A757" s="15"/>
      <c r="F757" s="5"/>
      <c r="H757" s="5"/>
    </row>
    <row r="758" spans="1:8" ht="15.75" customHeight="1">
      <c r="A758" s="15"/>
      <c r="F758" s="5"/>
      <c r="H758" s="5"/>
    </row>
    <row r="759" spans="1:8" ht="15.75" customHeight="1">
      <c r="A759" s="15"/>
      <c r="F759" s="5"/>
      <c r="H759" s="5"/>
    </row>
    <row r="760" spans="1:8" ht="15.75" customHeight="1">
      <c r="A760" s="15"/>
      <c r="F760" s="5"/>
      <c r="H760" s="5"/>
    </row>
    <row r="761" spans="1:8" ht="15.75" customHeight="1">
      <c r="A761" s="15"/>
      <c r="F761" s="5"/>
      <c r="H761" s="5"/>
    </row>
    <row r="762" spans="1:8" ht="15.75" customHeight="1">
      <c r="A762" s="15"/>
      <c r="F762" s="5"/>
      <c r="H762" s="5"/>
    </row>
    <row r="763" spans="1:8" ht="15.75" customHeight="1">
      <c r="A763" s="15"/>
      <c r="F763" s="5"/>
      <c r="H763" s="5"/>
    </row>
    <row r="764" spans="1:8" ht="15.75" customHeight="1">
      <c r="A764" s="15"/>
      <c r="F764" s="5"/>
      <c r="H764" s="5"/>
    </row>
    <row r="765" spans="1:8" ht="15.75" customHeight="1">
      <c r="A765" s="15"/>
      <c r="F765" s="5"/>
      <c r="H765" s="5"/>
    </row>
    <row r="766" spans="1:8" ht="15.75" customHeight="1">
      <c r="A766" s="15"/>
      <c r="F766" s="5"/>
      <c r="H766" s="5"/>
    </row>
    <row r="767" spans="1:8" ht="15.75" customHeight="1">
      <c r="A767" s="15"/>
      <c r="F767" s="5"/>
      <c r="H767" s="5"/>
    </row>
    <row r="768" spans="1:8" ht="15.75" customHeight="1">
      <c r="A768" s="15"/>
      <c r="F768" s="5"/>
      <c r="H768" s="5"/>
    </row>
    <row r="769" spans="1:8" ht="15.75" customHeight="1">
      <c r="A769" s="15"/>
      <c r="F769" s="5"/>
      <c r="H769" s="5"/>
    </row>
    <row r="770" spans="1:8" ht="15.75" customHeight="1">
      <c r="A770" s="15"/>
      <c r="F770" s="5"/>
      <c r="H770" s="5"/>
    </row>
    <row r="771" spans="1:8" ht="15.75" customHeight="1">
      <c r="A771" s="15"/>
      <c r="F771" s="5"/>
      <c r="H771" s="5"/>
    </row>
    <row r="772" spans="1:8" ht="15.75" customHeight="1">
      <c r="A772" s="15"/>
      <c r="F772" s="5"/>
      <c r="H772" s="5"/>
    </row>
    <row r="773" spans="1:8" ht="15.75" customHeight="1">
      <c r="A773" s="15"/>
      <c r="F773" s="5"/>
      <c r="H773" s="5"/>
    </row>
    <row r="774" spans="1:8" ht="15.75" customHeight="1">
      <c r="A774" s="15"/>
      <c r="F774" s="5"/>
      <c r="H774" s="5"/>
    </row>
    <row r="775" spans="1:8" ht="15.75" customHeight="1">
      <c r="A775" s="15"/>
      <c r="F775" s="5"/>
      <c r="H775" s="5"/>
    </row>
    <row r="776" spans="1:8" ht="15.75" customHeight="1">
      <c r="A776" s="15"/>
      <c r="F776" s="5"/>
      <c r="H776" s="5"/>
    </row>
    <row r="777" spans="1:8" ht="15.75" customHeight="1">
      <c r="A777" s="15"/>
      <c r="F777" s="5"/>
      <c r="H777" s="5"/>
    </row>
    <row r="778" spans="1:8" ht="15.75" customHeight="1">
      <c r="A778" s="15"/>
      <c r="F778" s="5"/>
      <c r="H778" s="5"/>
    </row>
    <row r="779" spans="1:8" ht="15.75" customHeight="1">
      <c r="A779" s="15"/>
      <c r="F779" s="5"/>
      <c r="H779" s="5"/>
    </row>
    <row r="780" spans="1:8" ht="15.75" customHeight="1">
      <c r="A780" s="15"/>
      <c r="F780" s="5"/>
      <c r="H780" s="5"/>
    </row>
    <row r="781" spans="1:8" ht="15.75" customHeight="1">
      <c r="A781" s="15"/>
      <c r="F781" s="5"/>
      <c r="H781" s="5"/>
    </row>
    <row r="782" spans="1:8" ht="15.75" customHeight="1">
      <c r="A782" s="15"/>
      <c r="F782" s="5"/>
      <c r="H782" s="5"/>
    </row>
    <row r="783" spans="1:8" ht="15.75" customHeight="1">
      <c r="A783" s="15"/>
      <c r="F783" s="5"/>
      <c r="H783" s="5"/>
    </row>
    <row r="784" spans="1:8" ht="15.75" customHeight="1">
      <c r="A784" s="15"/>
      <c r="F784" s="5"/>
      <c r="H784" s="5"/>
    </row>
    <row r="785" spans="1:8" ht="15.75" customHeight="1">
      <c r="A785" s="15"/>
      <c r="F785" s="5"/>
      <c r="H785" s="5"/>
    </row>
    <row r="786" spans="1:8" ht="15.75" customHeight="1">
      <c r="A786" s="15"/>
      <c r="F786" s="5"/>
      <c r="H786" s="5"/>
    </row>
    <row r="787" spans="1:8" ht="15.75" customHeight="1">
      <c r="A787" s="15"/>
      <c r="F787" s="5"/>
      <c r="H787" s="5"/>
    </row>
    <row r="788" spans="1:8" ht="15.75" customHeight="1">
      <c r="A788" s="15"/>
      <c r="F788" s="5"/>
      <c r="H788" s="5"/>
    </row>
    <row r="789" spans="1:8" ht="15.75" customHeight="1">
      <c r="A789" s="15"/>
      <c r="F789" s="5"/>
      <c r="H789" s="5"/>
    </row>
    <row r="790" spans="1:8" ht="15.75" customHeight="1">
      <c r="A790" s="15"/>
      <c r="F790" s="5"/>
      <c r="H790" s="5"/>
    </row>
    <row r="791" spans="1:8" ht="15.75" customHeight="1">
      <c r="A791" s="15"/>
      <c r="F791" s="5"/>
      <c r="H791" s="5"/>
    </row>
    <row r="792" spans="1:8" ht="15.75" customHeight="1">
      <c r="A792" s="15"/>
      <c r="F792" s="5"/>
      <c r="H792" s="5"/>
    </row>
    <row r="793" spans="1:8" ht="15.75" customHeight="1">
      <c r="A793" s="15"/>
      <c r="F793" s="5"/>
      <c r="H793" s="5"/>
    </row>
    <row r="794" spans="1:8" ht="15.75" customHeight="1">
      <c r="A794" s="15"/>
      <c r="F794" s="5"/>
      <c r="H794" s="5"/>
    </row>
    <row r="795" spans="1:8" ht="15.75" customHeight="1">
      <c r="A795" s="15"/>
      <c r="F795" s="5"/>
      <c r="H795" s="5"/>
    </row>
    <row r="796" spans="1:8" ht="15.75" customHeight="1">
      <c r="A796" s="15"/>
      <c r="F796" s="5"/>
      <c r="H796" s="5"/>
    </row>
    <row r="797" spans="1:8" ht="15.75" customHeight="1">
      <c r="A797" s="15"/>
      <c r="F797" s="5"/>
      <c r="H797" s="5"/>
    </row>
    <row r="798" spans="1:8" ht="15.75" customHeight="1">
      <c r="A798" s="15"/>
      <c r="F798" s="5"/>
      <c r="H798" s="5"/>
    </row>
    <row r="799" spans="1:8" ht="15.75" customHeight="1">
      <c r="A799" s="15"/>
      <c r="F799" s="5"/>
      <c r="H799" s="5"/>
    </row>
    <row r="800" spans="1:8" ht="15.75" customHeight="1">
      <c r="A800" s="15"/>
      <c r="F800" s="5"/>
      <c r="H800" s="5"/>
    </row>
    <row r="801" spans="1:8" ht="15.75" customHeight="1">
      <c r="A801" s="15"/>
      <c r="F801" s="5"/>
      <c r="H801" s="5"/>
    </row>
    <row r="802" spans="1:8" ht="15.75" customHeight="1">
      <c r="A802" s="15"/>
      <c r="F802" s="5"/>
      <c r="H802" s="5"/>
    </row>
    <row r="803" spans="1:8" ht="15.75" customHeight="1">
      <c r="A803" s="15"/>
      <c r="F803" s="5"/>
      <c r="H803" s="5"/>
    </row>
    <row r="804" spans="1:8" ht="15.75" customHeight="1">
      <c r="A804" s="15"/>
      <c r="F804" s="5"/>
      <c r="H804" s="5"/>
    </row>
    <row r="805" spans="1:8" ht="15.75" customHeight="1">
      <c r="A805" s="15"/>
      <c r="F805" s="5"/>
      <c r="H805" s="5"/>
    </row>
    <row r="806" spans="1:8" ht="15.75" customHeight="1">
      <c r="A806" s="15"/>
      <c r="F806" s="5"/>
      <c r="H806" s="5"/>
    </row>
    <row r="807" spans="1:8" ht="15.75" customHeight="1">
      <c r="A807" s="15"/>
      <c r="F807" s="5"/>
      <c r="H807" s="5"/>
    </row>
    <row r="808" spans="1:8" ht="15.75" customHeight="1">
      <c r="A808" s="15"/>
      <c r="F808" s="5"/>
      <c r="H808" s="5"/>
    </row>
    <row r="809" spans="1:8" ht="15.75" customHeight="1">
      <c r="A809" s="15"/>
      <c r="F809" s="5"/>
      <c r="H809" s="5"/>
    </row>
    <row r="810" spans="1:8" ht="15.75" customHeight="1">
      <c r="A810" s="15"/>
      <c r="F810" s="5"/>
      <c r="H810" s="5"/>
    </row>
    <row r="811" spans="1:8" ht="15.75" customHeight="1">
      <c r="A811" s="15"/>
      <c r="F811" s="5"/>
      <c r="H811" s="5"/>
    </row>
    <row r="812" spans="1:8" ht="15.75" customHeight="1">
      <c r="A812" s="15"/>
      <c r="F812" s="5"/>
      <c r="H812" s="5"/>
    </row>
    <row r="813" spans="1:8" ht="15.75" customHeight="1">
      <c r="A813" s="15"/>
      <c r="F813" s="5"/>
      <c r="H813" s="5"/>
    </row>
    <row r="814" spans="1:8" ht="15.75" customHeight="1">
      <c r="A814" s="15"/>
      <c r="F814" s="5"/>
      <c r="H814" s="5"/>
    </row>
    <row r="815" spans="1:8" ht="15.75" customHeight="1">
      <c r="A815" s="15"/>
      <c r="F815" s="5"/>
      <c r="H815" s="5"/>
    </row>
    <row r="816" spans="1:8" ht="15.75" customHeight="1">
      <c r="A816" s="15"/>
      <c r="F816" s="5"/>
      <c r="H816" s="5"/>
    </row>
    <row r="817" spans="1:8" ht="15.75" customHeight="1">
      <c r="A817" s="15"/>
      <c r="F817" s="5"/>
      <c r="H817" s="5"/>
    </row>
    <row r="818" spans="1:8" ht="15.75" customHeight="1">
      <c r="A818" s="15"/>
      <c r="F818" s="5"/>
      <c r="H818" s="5"/>
    </row>
    <row r="819" spans="1:8" ht="15.75" customHeight="1">
      <c r="A819" s="15"/>
      <c r="F819" s="5"/>
      <c r="H819" s="5"/>
    </row>
    <row r="820" spans="1:8" ht="15.75" customHeight="1">
      <c r="A820" s="15"/>
      <c r="F820" s="5"/>
      <c r="H820" s="5"/>
    </row>
    <row r="821" spans="1:8" ht="15.75" customHeight="1">
      <c r="A821" s="15"/>
      <c r="F821" s="5"/>
      <c r="H821" s="5"/>
    </row>
    <row r="822" spans="1:8" ht="15.75" customHeight="1">
      <c r="A822" s="15"/>
      <c r="F822" s="5"/>
      <c r="H822" s="5"/>
    </row>
    <row r="823" spans="1:8" ht="15.75" customHeight="1">
      <c r="A823" s="15"/>
      <c r="F823" s="5"/>
      <c r="H823" s="5"/>
    </row>
    <row r="824" spans="1:8" ht="15.75" customHeight="1">
      <c r="A824" s="15"/>
      <c r="F824" s="5"/>
      <c r="H824" s="5"/>
    </row>
    <row r="825" spans="1:8" ht="15.75" customHeight="1">
      <c r="A825" s="15"/>
      <c r="F825" s="5"/>
      <c r="H825" s="5"/>
    </row>
    <row r="826" spans="1:8" ht="15.75" customHeight="1">
      <c r="A826" s="15"/>
      <c r="F826" s="5"/>
      <c r="H826" s="5"/>
    </row>
    <row r="827" spans="1:8" ht="15.75" customHeight="1">
      <c r="A827" s="15"/>
      <c r="F827" s="5"/>
      <c r="H827" s="5"/>
    </row>
    <row r="828" spans="1:8" ht="15.75" customHeight="1">
      <c r="A828" s="15"/>
      <c r="F828" s="5"/>
      <c r="H828" s="5"/>
    </row>
    <row r="829" spans="1:8" ht="15.75" customHeight="1">
      <c r="A829" s="15"/>
      <c r="F829" s="5"/>
      <c r="H829" s="5"/>
    </row>
    <row r="830" spans="1:8" ht="15.75" customHeight="1">
      <c r="A830" s="15"/>
      <c r="F830" s="5"/>
      <c r="H830" s="5"/>
    </row>
    <row r="831" spans="1:8" ht="15.75" customHeight="1">
      <c r="A831" s="15"/>
      <c r="F831" s="5"/>
      <c r="H831" s="5"/>
    </row>
    <row r="832" spans="1:8" ht="15.75" customHeight="1">
      <c r="A832" s="15"/>
      <c r="F832" s="5"/>
      <c r="H832" s="5"/>
    </row>
    <row r="833" spans="1:8" ht="15.75" customHeight="1">
      <c r="A833" s="15"/>
      <c r="F833" s="5"/>
      <c r="H833" s="5"/>
    </row>
    <row r="834" spans="1:8" ht="15.75" customHeight="1">
      <c r="A834" s="15"/>
      <c r="F834" s="5"/>
      <c r="H834" s="5"/>
    </row>
    <row r="835" spans="1:8" ht="15.75" customHeight="1">
      <c r="A835" s="15"/>
      <c r="F835" s="5"/>
      <c r="H835" s="5"/>
    </row>
    <row r="836" spans="1:8" ht="15.75" customHeight="1">
      <c r="A836" s="15"/>
      <c r="F836" s="5"/>
      <c r="H836" s="5"/>
    </row>
    <row r="837" spans="1:8" ht="15.75" customHeight="1">
      <c r="A837" s="15"/>
      <c r="F837" s="5"/>
      <c r="H837" s="5"/>
    </row>
    <row r="838" spans="1:8" ht="15.75" customHeight="1">
      <c r="A838" s="15"/>
      <c r="F838" s="5"/>
      <c r="H838" s="5"/>
    </row>
    <row r="839" spans="1:8" ht="15.75" customHeight="1">
      <c r="A839" s="15"/>
      <c r="F839" s="5"/>
      <c r="H839" s="5"/>
    </row>
    <row r="840" spans="1:8" ht="15.75" customHeight="1">
      <c r="A840" s="15"/>
      <c r="F840" s="5"/>
      <c r="H840" s="5"/>
    </row>
    <row r="841" spans="1:8" ht="15.75" customHeight="1">
      <c r="A841" s="15"/>
      <c r="F841" s="5"/>
      <c r="H841" s="5"/>
    </row>
    <row r="842" spans="1:8" ht="15.75" customHeight="1">
      <c r="A842" s="15"/>
      <c r="F842" s="5"/>
      <c r="H842" s="5"/>
    </row>
    <row r="843" spans="1:8" ht="15.75" customHeight="1">
      <c r="A843" s="15"/>
      <c r="F843" s="5"/>
      <c r="H843" s="5"/>
    </row>
    <row r="844" spans="1:8" ht="15.75" customHeight="1">
      <c r="A844" s="15"/>
      <c r="F844" s="5"/>
      <c r="H844" s="5"/>
    </row>
    <row r="845" spans="1:8" ht="15.75" customHeight="1">
      <c r="A845" s="15"/>
      <c r="F845" s="5"/>
      <c r="H845" s="5"/>
    </row>
    <row r="846" spans="1:8" ht="15.75" customHeight="1">
      <c r="A846" s="15"/>
      <c r="F846" s="5"/>
      <c r="H846" s="5"/>
    </row>
    <row r="847" spans="1:8" ht="15.75" customHeight="1">
      <c r="A847" s="15"/>
      <c r="F847" s="5"/>
      <c r="H847" s="5"/>
    </row>
    <row r="848" spans="1:8" ht="15.75" customHeight="1">
      <c r="A848" s="15"/>
      <c r="F848" s="5"/>
      <c r="H848" s="5"/>
    </row>
    <row r="849" spans="1:8" ht="15.75" customHeight="1">
      <c r="A849" s="15"/>
      <c r="F849" s="5"/>
      <c r="H849" s="5"/>
    </row>
    <row r="850" spans="1:8" ht="15.75" customHeight="1">
      <c r="A850" s="15"/>
      <c r="F850" s="5"/>
      <c r="H850" s="5"/>
    </row>
    <row r="851" spans="1:8" ht="15.75" customHeight="1">
      <c r="A851" s="15"/>
      <c r="F851" s="5"/>
      <c r="H851" s="5"/>
    </row>
    <row r="852" spans="1:8" ht="15.75" customHeight="1">
      <c r="A852" s="15"/>
      <c r="F852" s="5"/>
      <c r="H852" s="5"/>
    </row>
    <row r="853" spans="1:8" ht="15.75" customHeight="1">
      <c r="A853" s="15"/>
      <c r="F853" s="5"/>
      <c r="H853" s="5"/>
    </row>
    <row r="854" spans="1:8" ht="15.75" customHeight="1">
      <c r="A854" s="15"/>
      <c r="F854" s="5"/>
      <c r="H854" s="5"/>
    </row>
    <row r="855" spans="1:8" ht="15.75" customHeight="1">
      <c r="A855" s="15"/>
      <c r="F855" s="5"/>
      <c r="H855" s="5"/>
    </row>
    <row r="856" spans="1:8" ht="15.75" customHeight="1">
      <c r="A856" s="15"/>
      <c r="F856" s="5"/>
      <c r="H856" s="5"/>
    </row>
    <row r="857" spans="1:8" ht="15.75" customHeight="1">
      <c r="A857" s="15"/>
      <c r="F857" s="5"/>
      <c r="H857" s="5"/>
    </row>
    <row r="858" spans="1:8" ht="15.75" customHeight="1">
      <c r="A858" s="15"/>
      <c r="F858" s="5"/>
      <c r="H858" s="5"/>
    </row>
    <row r="859" spans="1:8" ht="15.75" customHeight="1">
      <c r="A859" s="15"/>
      <c r="F859" s="5"/>
      <c r="H859" s="5"/>
    </row>
    <row r="860" spans="1:8" ht="15.75" customHeight="1">
      <c r="A860" s="15"/>
      <c r="F860" s="5"/>
      <c r="H860" s="5"/>
    </row>
    <row r="861" spans="1:8" ht="15.75" customHeight="1">
      <c r="A861" s="15"/>
      <c r="F861" s="5"/>
      <c r="H861" s="5"/>
    </row>
    <row r="862" spans="1:8" ht="15.75" customHeight="1">
      <c r="A862" s="15"/>
      <c r="F862" s="5"/>
      <c r="H862" s="5"/>
    </row>
    <row r="863" spans="1:8" ht="15.75" customHeight="1">
      <c r="A863" s="15"/>
      <c r="F863" s="5"/>
      <c r="H863" s="5"/>
    </row>
    <row r="864" spans="1:8" ht="15.75" customHeight="1">
      <c r="A864" s="15"/>
      <c r="F864" s="5"/>
      <c r="H864" s="5"/>
    </row>
    <row r="865" spans="1:8" ht="15.75" customHeight="1">
      <c r="A865" s="15"/>
      <c r="F865" s="5"/>
      <c r="H865" s="5"/>
    </row>
    <row r="866" spans="1:8" ht="15.75" customHeight="1">
      <c r="A866" s="15"/>
      <c r="F866" s="5"/>
      <c r="H866" s="5"/>
    </row>
    <row r="867" spans="1:8" ht="15.75" customHeight="1">
      <c r="A867" s="15"/>
      <c r="F867" s="5"/>
      <c r="H867" s="5"/>
    </row>
    <row r="868" spans="1:8" ht="15.75" customHeight="1">
      <c r="A868" s="15"/>
      <c r="F868" s="5"/>
      <c r="H868" s="5"/>
    </row>
    <row r="869" spans="1:8" ht="15.75" customHeight="1">
      <c r="A869" s="15"/>
      <c r="F869" s="5"/>
      <c r="H869" s="5"/>
    </row>
    <row r="870" spans="1:8" ht="15.75" customHeight="1">
      <c r="A870" s="15"/>
      <c r="F870" s="5"/>
      <c r="H870" s="5"/>
    </row>
    <row r="871" spans="1:8" ht="15.75" customHeight="1">
      <c r="A871" s="15"/>
      <c r="F871" s="5"/>
      <c r="H871" s="5"/>
    </row>
    <row r="872" spans="1:8" ht="15.75" customHeight="1">
      <c r="A872" s="15"/>
      <c r="F872" s="5"/>
      <c r="H872" s="5"/>
    </row>
    <row r="873" spans="1:8" ht="15.75" customHeight="1">
      <c r="A873" s="15"/>
      <c r="F873" s="5"/>
      <c r="H873" s="5"/>
    </row>
    <row r="874" spans="1:8" ht="15.75" customHeight="1">
      <c r="A874" s="15"/>
      <c r="F874" s="5"/>
      <c r="H874" s="5"/>
    </row>
    <row r="875" spans="1:8" ht="15.75" customHeight="1">
      <c r="A875" s="15"/>
      <c r="F875" s="5"/>
      <c r="H875" s="5"/>
    </row>
    <row r="876" spans="1:8" ht="15.75" customHeight="1">
      <c r="A876" s="15"/>
      <c r="F876" s="5"/>
      <c r="H876" s="5"/>
    </row>
    <row r="877" spans="1:8" ht="15.75" customHeight="1">
      <c r="A877" s="15"/>
      <c r="F877" s="5"/>
      <c r="H877" s="5"/>
    </row>
    <row r="878" spans="1:8" ht="15.75" customHeight="1">
      <c r="A878" s="15"/>
      <c r="F878" s="5"/>
      <c r="H878" s="5"/>
    </row>
    <row r="879" spans="1:8" ht="15.75" customHeight="1">
      <c r="A879" s="15"/>
      <c r="F879" s="5"/>
      <c r="H879" s="5"/>
    </row>
    <row r="880" spans="1:8" ht="15.75" customHeight="1">
      <c r="A880" s="15"/>
      <c r="F880" s="5"/>
      <c r="H880" s="5"/>
    </row>
    <row r="881" spans="1:8" ht="15.75" customHeight="1">
      <c r="A881" s="15"/>
      <c r="F881" s="5"/>
      <c r="H881" s="5"/>
    </row>
    <row r="882" spans="1:8" ht="15.75" customHeight="1">
      <c r="A882" s="15"/>
      <c r="F882" s="5"/>
      <c r="H882" s="5"/>
    </row>
    <row r="883" spans="1:8" ht="15.75" customHeight="1">
      <c r="A883" s="15"/>
      <c r="F883" s="5"/>
      <c r="H883" s="5"/>
    </row>
    <row r="884" spans="1:8" ht="15.75" customHeight="1">
      <c r="A884" s="15"/>
      <c r="F884" s="5"/>
      <c r="H884" s="5"/>
    </row>
    <row r="885" spans="1:8" ht="15.75" customHeight="1">
      <c r="A885" s="15"/>
      <c r="F885" s="5"/>
      <c r="H885" s="5"/>
    </row>
    <row r="886" spans="1:8" ht="15.75" customHeight="1">
      <c r="A886" s="15"/>
      <c r="F886" s="5"/>
      <c r="H886" s="5"/>
    </row>
    <row r="887" spans="1:8" ht="15.75" customHeight="1">
      <c r="A887" s="15"/>
      <c r="F887" s="5"/>
      <c r="H887" s="5"/>
    </row>
    <row r="888" spans="1:8" ht="15.75" customHeight="1">
      <c r="A888" s="15"/>
      <c r="F888" s="5"/>
      <c r="H888" s="5"/>
    </row>
    <row r="889" spans="1:8" ht="15.75" customHeight="1">
      <c r="A889" s="15"/>
      <c r="F889" s="5"/>
      <c r="H889" s="5"/>
    </row>
    <row r="890" spans="1:8" ht="15.75" customHeight="1">
      <c r="A890" s="15"/>
      <c r="F890" s="5"/>
      <c r="H890" s="5"/>
    </row>
    <row r="891" spans="1:8" ht="15.75" customHeight="1">
      <c r="A891" s="15"/>
      <c r="F891" s="5"/>
      <c r="H891" s="5"/>
    </row>
    <row r="892" spans="1:8" ht="15.75" customHeight="1">
      <c r="A892" s="15"/>
      <c r="F892" s="5"/>
      <c r="H892" s="5"/>
    </row>
    <row r="893" spans="1:8" ht="15.75" customHeight="1">
      <c r="A893" s="15"/>
      <c r="F893" s="5"/>
      <c r="H893" s="5"/>
    </row>
    <row r="894" spans="1:8" ht="15.75" customHeight="1">
      <c r="A894" s="15"/>
      <c r="F894" s="5"/>
      <c r="H894" s="5"/>
    </row>
    <row r="895" spans="1:8" ht="15.75" customHeight="1">
      <c r="A895" s="15"/>
      <c r="F895" s="5"/>
      <c r="H895" s="5"/>
    </row>
    <row r="896" spans="1:8" ht="15.75" customHeight="1">
      <c r="A896" s="15"/>
      <c r="F896" s="5"/>
      <c r="H896" s="5"/>
    </row>
    <row r="897" spans="1:8" ht="15.75" customHeight="1">
      <c r="A897" s="15"/>
      <c r="F897" s="5"/>
      <c r="H897" s="5"/>
    </row>
    <row r="898" spans="1:8" ht="15.75" customHeight="1">
      <c r="A898" s="15"/>
      <c r="F898" s="5"/>
      <c r="H898" s="5"/>
    </row>
    <row r="899" spans="1:8" ht="15.75" customHeight="1">
      <c r="A899" s="15"/>
      <c r="F899" s="5"/>
      <c r="H899" s="5"/>
    </row>
    <row r="900" spans="1:8" ht="15.75" customHeight="1">
      <c r="A900" s="15"/>
      <c r="F900" s="5"/>
      <c r="H900" s="5"/>
    </row>
    <row r="901" spans="1:8" ht="15.75" customHeight="1">
      <c r="A901" s="15"/>
      <c r="F901" s="5"/>
      <c r="H901" s="5"/>
    </row>
    <row r="902" spans="1:8" ht="15.75" customHeight="1">
      <c r="A902" s="15"/>
      <c r="F902" s="5"/>
      <c r="H902" s="5"/>
    </row>
    <row r="903" spans="1:8" ht="15.75" customHeight="1">
      <c r="A903" s="15"/>
      <c r="F903" s="5"/>
      <c r="H903" s="5"/>
    </row>
    <row r="904" spans="1:8" ht="15.75" customHeight="1">
      <c r="A904" s="15"/>
      <c r="F904" s="5"/>
      <c r="H904" s="5"/>
    </row>
    <row r="905" spans="1:8" ht="15.75" customHeight="1">
      <c r="A905" s="15"/>
      <c r="F905" s="5"/>
      <c r="H905" s="5"/>
    </row>
    <row r="906" spans="1:8" ht="15.75" customHeight="1">
      <c r="A906" s="15"/>
      <c r="F906" s="5"/>
      <c r="H906" s="5"/>
    </row>
    <row r="907" spans="1:8" ht="15.75" customHeight="1">
      <c r="A907" s="15"/>
      <c r="F907" s="5"/>
      <c r="H907" s="5"/>
    </row>
    <row r="908" spans="1:8" ht="15.75" customHeight="1">
      <c r="A908" s="15"/>
      <c r="F908" s="5"/>
      <c r="H908" s="5"/>
    </row>
    <row r="909" spans="1:8" ht="15.75" customHeight="1">
      <c r="A909" s="15"/>
      <c r="F909" s="5"/>
      <c r="H909" s="5"/>
    </row>
    <row r="910" spans="1:8" ht="15.75" customHeight="1">
      <c r="A910" s="15"/>
      <c r="F910" s="5"/>
      <c r="H910" s="5"/>
    </row>
    <row r="911" spans="1:8" ht="15.75" customHeight="1">
      <c r="A911" s="15"/>
      <c r="F911" s="5"/>
      <c r="H911" s="5"/>
    </row>
    <row r="912" spans="1:8" ht="15.75" customHeight="1">
      <c r="A912" s="15"/>
      <c r="F912" s="5"/>
      <c r="H912" s="5"/>
    </row>
    <row r="913" spans="1:8" ht="15.75" customHeight="1">
      <c r="A913" s="15"/>
      <c r="F913" s="5"/>
      <c r="H913" s="5"/>
    </row>
    <row r="914" spans="1:8" ht="15.75" customHeight="1">
      <c r="A914" s="15"/>
      <c r="F914" s="5"/>
      <c r="H914" s="5"/>
    </row>
    <row r="915" spans="1:8" ht="15.75" customHeight="1">
      <c r="A915" s="15"/>
      <c r="F915" s="5"/>
      <c r="H915" s="5"/>
    </row>
    <row r="916" spans="1:8" ht="15.75" customHeight="1">
      <c r="A916" s="15"/>
      <c r="F916" s="5"/>
      <c r="H916" s="5"/>
    </row>
    <row r="917" spans="1:8" ht="15.75" customHeight="1">
      <c r="A917" s="15"/>
      <c r="F917" s="5"/>
      <c r="H917" s="5"/>
    </row>
    <row r="918" spans="1:8" ht="15.75" customHeight="1">
      <c r="A918" s="15"/>
      <c r="F918" s="5"/>
      <c r="H918" s="5"/>
    </row>
    <row r="919" spans="1:8" ht="15.75" customHeight="1">
      <c r="A919" s="15"/>
      <c r="F919" s="5"/>
      <c r="H919" s="5"/>
    </row>
    <row r="920" spans="1:8" ht="15.75" customHeight="1">
      <c r="A920" s="15"/>
      <c r="F920" s="5"/>
      <c r="H920" s="5"/>
    </row>
    <row r="921" spans="1:8" ht="15.75" customHeight="1">
      <c r="A921" s="15"/>
      <c r="F921" s="5"/>
      <c r="H921" s="5"/>
    </row>
    <row r="922" spans="1:8" ht="15.75" customHeight="1">
      <c r="A922" s="15"/>
      <c r="F922" s="5"/>
      <c r="H922" s="5"/>
    </row>
    <row r="923" spans="1:8" ht="15.75" customHeight="1">
      <c r="A923" s="15"/>
      <c r="F923" s="5"/>
      <c r="H923" s="5"/>
    </row>
    <row r="924" spans="1:8" ht="15.75" customHeight="1">
      <c r="A924" s="15"/>
      <c r="F924" s="5"/>
      <c r="H924" s="5"/>
    </row>
    <row r="925" spans="1:8" ht="15.75" customHeight="1">
      <c r="A925" s="15"/>
      <c r="F925" s="5"/>
      <c r="H925" s="5"/>
    </row>
    <row r="926" spans="1:8" ht="15.75" customHeight="1">
      <c r="A926" s="15"/>
      <c r="F926" s="5"/>
      <c r="H926" s="5"/>
    </row>
    <row r="927" spans="1:8" ht="15.75" customHeight="1">
      <c r="A927" s="15"/>
      <c r="F927" s="5"/>
      <c r="H927" s="5"/>
    </row>
    <row r="928" spans="1:8" ht="15.75" customHeight="1">
      <c r="A928" s="15"/>
      <c r="F928" s="5"/>
      <c r="H928" s="5"/>
    </row>
    <row r="929" spans="1:8" ht="15.75" customHeight="1">
      <c r="A929" s="15"/>
      <c r="F929" s="5"/>
      <c r="H929" s="5"/>
    </row>
    <row r="930" spans="1:8" ht="15.75" customHeight="1">
      <c r="A930" s="15"/>
      <c r="F930" s="5"/>
      <c r="H930" s="5"/>
    </row>
    <row r="931" spans="1:8" ht="15.75" customHeight="1">
      <c r="A931" s="15"/>
      <c r="F931" s="5"/>
      <c r="H931" s="5"/>
    </row>
    <row r="932" spans="1:8" ht="15.75" customHeight="1">
      <c r="A932" s="15"/>
      <c r="F932" s="5"/>
      <c r="H932" s="5"/>
    </row>
    <row r="933" spans="1:8" ht="15.75" customHeight="1">
      <c r="A933" s="15"/>
      <c r="F933" s="5"/>
      <c r="H933" s="5"/>
    </row>
    <row r="934" spans="1:8" ht="15.75" customHeight="1">
      <c r="A934" s="15"/>
      <c r="F934" s="5"/>
      <c r="H934" s="5"/>
    </row>
    <row r="935" spans="1:8" ht="15.75" customHeight="1">
      <c r="A935" s="15"/>
      <c r="F935" s="5"/>
      <c r="H935" s="5"/>
    </row>
    <row r="936" spans="1:8" ht="15.75" customHeight="1">
      <c r="A936" s="15"/>
      <c r="F936" s="5"/>
      <c r="H936" s="5"/>
    </row>
    <row r="937" spans="1:8" ht="15.75" customHeight="1">
      <c r="A937" s="15"/>
      <c r="F937" s="5"/>
      <c r="H937" s="5"/>
    </row>
    <row r="938" spans="1:8" ht="15.75" customHeight="1">
      <c r="A938" s="15"/>
      <c r="F938" s="5"/>
      <c r="H938" s="5"/>
    </row>
    <row r="939" spans="1:8" ht="15.75" customHeight="1">
      <c r="A939" s="15"/>
      <c r="F939" s="5"/>
      <c r="H939" s="5"/>
    </row>
    <row r="940" spans="1:8" ht="15.75" customHeight="1">
      <c r="A940" s="15"/>
      <c r="F940" s="5"/>
      <c r="H940" s="5"/>
    </row>
    <row r="941" spans="1:8" ht="15.75" customHeight="1">
      <c r="A941" s="15"/>
      <c r="F941" s="5"/>
      <c r="H941" s="5"/>
    </row>
    <row r="942" spans="1:8" ht="15.75" customHeight="1">
      <c r="A942" s="15"/>
      <c r="F942" s="5"/>
      <c r="H942" s="5"/>
    </row>
    <row r="943" spans="1:8" ht="15.75" customHeight="1">
      <c r="A943" s="15"/>
      <c r="F943" s="5"/>
      <c r="H943" s="5"/>
    </row>
    <row r="944" spans="1:8" ht="15.75" customHeight="1">
      <c r="A944" s="15"/>
      <c r="F944" s="5"/>
      <c r="H944" s="5"/>
    </row>
    <row r="945" spans="1:8" ht="15.75" customHeight="1">
      <c r="A945" s="15"/>
      <c r="F945" s="5"/>
      <c r="H945" s="5"/>
    </row>
    <row r="946" spans="1:8" ht="15.75" customHeight="1">
      <c r="A946" s="15"/>
      <c r="F946" s="5"/>
      <c r="H946" s="5"/>
    </row>
    <row r="947" spans="1:8" ht="15.75" customHeight="1">
      <c r="A947" s="15"/>
      <c r="F947" s="5"/>
      <c r="H947" s="5"/>
    </row>
    <row r="948" spans="1:8" ht="15.75" customHeight="1">
      <c r="A948" s="15"/>
      <c r="F948" s="5"/>
      <c r="H948" s="5"/>
    </row>
    <row r="949" spans="1:8" ht="15.75" customHeight="1">
      <c r="A949" s="15"/>
      <c r="F949" s="5"/>
      <c r="H949" s="5"/>
    </row>
    <row r="950" spans="1:8" ht="15.75" customHeight="1">
      <c r="A950" s="15"/>
      <c r="F950" s="5"/>
      <c r="H950" s="5"/>
    </row>
    <row r="951" spans="1:8" ht="15.75" customHeight="1">
      <c r="A951" s="15"/>
      <c r="F951" s="5"/>
      <c r="H951" s="5"/>
    </row>
    <row r="952" spans="1:8" ht="15.75" customHeight="1">
      <c r="A952" s="15"/>
      <c r="F952" s="5"/>
      <c r="H952" s="5"/>
    </row>
    <row r="953" spans="1:8" ht="15.75" customHeight="1">
      <c r="A953" s="15"/>
      <c r="F953" s="5"/>
      <c r="H953" s="5"/>
    </row>
    <row r="954" spans="1:8" ht="15.75" customHeight="1">
      <c r="A954" s="15"/>
      <c r="F954" s="5"/>
      <c r="H954" s="5"/>
    </row>
    <row r="955" spans="1:8" ht="15.75" customHeight="1">
      <c r="A955" s="15"/>
      <c r="F955" s="5"/>
      <c r="H955" s="5"/>
    </row>
    <row r="956" spans="1:8" ht="15.75" customHeight="1">
      <c r="A956" s="15"/>
      <c r="F956" s="5"/>
      <c r="H956" s="5"/>
    </row>
    <row r="957" spans="1:8" ht="15.75" customHeight="1">
      <c r="A957" s="15"/>
      <c r="F957" s="5"/>
      <c r="H957" s="5"/>
    </row>
    <row r="958" spans="1:8" ht="15.75" customHeight="1">
      <c r="A958" s="15"/>
      <c r="F958" s="5"/>
      <c r="H958" s="5"/>
    </row>
    <row r="959" spans="1:8" ht="15.75" customHeight="1">
      <c r="A959" s="15"/>
      <c r="F959" s="5"/>
      <c r="H959" s="5"/>
    </row>
    <row r="960" spans="1:8" ht="15.75" customHeight="1">
      <c r="A960" s="15"/>
      <c r="F960" s="5"/>
      <c r="H960" s="5"/>
    </row>
    <row r="961" spans="1:8" ht="15.75" customHeight="1">
      <c r="A961" s="15"/>
      <c r="F961" s="5"/>
      <c r="H961" s="5"/>
    </row>
    <row r="962" spans="1:8" ht="15.75" customHeight="1">
      <c r="A962" s="15"/>
      <c r="F962" s="5"/>
      <c r="H962" s="5"/>
    </row>
    <row r="963" spans="1:8" ht="15.75" customHeight="1">
      <c r="A963" s="15"/>
      <c r="F963" s="5"/>
      <c r="H963" s="5"/>
    </row>
    <row r="964" spans="1:8" ht="15.75" customHeight="1">
      <c r="A964" s="15"/>
      <c r="F964" s="5"/>
      <c r="H964" s="5"/>
    </row>
    <row r="965" spans="1:8" ht="15.75" customHeight="1">
      <c r="A965" s="15"/>
      <c r="F965" s="5"/>
      <c r="H965" s="5"/>
    </row>
    <row r="966" spans="1:8" ht="15.75" customHeight="1">
      <c r="A966" s="15"/>
      <c r="F966" s="5"/>
      <c r="H966" s="5"/>
    </row>
    <row r="967" spans="1:8" ht="15.75" customHeight="1">
      <c r="A967" s="15"/>
      <c r="F967" s="5"/>
      <c r="H967" s="5"/>
    </row>
    <row r="968" spans="1:8" ht="15.75" customHeight="1">
      <c r="A968" s="15"/>
      <c r="F968" s="5"/>
      <c r="H968" s="5"/>
    </row>
    <row r="969" spans="1:8" ht="15.75" customHeight="1">
      <c r="A969" s="15"/>
      <c r="F969" s="5"/>
      <c r="H969" s="5"/>
    </row>
    <row r="970" spans="1:8" ht="15.75" customHeight="1">
      <c r="A970" s="15"/>
      <c r="F970" s="5"/>
      <c r="H970" s="5"/>
    </row>
    <row r="971" spans="1:8" ht="15.75" customHeight="1">
      <c r="A971" s="15"/>
      <c r="F971" s="5"/>
      <c r="H971" s="5"/>
    </row>
    <row r="972" spans="1:8" ht="15.75" customHeight="1">
      <c r="A972" s="15"/>
      <c r="F972" s="5"/>
      <c r="H972" s="5"/>
    </row>
    <row r="973" spans="1:8" ht="15.75" customHeight="1">
      <c r="A973" s="15"/>
      <c r="F973" s="5"/>
      <c r="H973" s="5"/>
    </row>
    <row r="974" spans="1:8" ht="15.75" customHeight="1">
      <c r="A974" s="15"/>
      <c r="F974" s="5"/>
      <c r="H974" s="5"/>
    </row>
    <row r="975" spans="1:8" ht="15.75" customHeight="1">
      <c r="A975" s="15"/>
      <c r="F975" s="5"/>
      <c r="H975" s="5"/>
    </row>
    <row r="976" spans="1:8" ht="15.75" customHeight="1">
      <c r="A976" s="15"/>
      <c r="F976" s="5"/>
      <c r="H976" s="5"/>
    </row>
    <row r="977" spans="1:8" ht="15.75" customHeight="1">
      <c r="A977" s="15"/>
      <c r="F977" s="5"/>
      <c r="H977" s="5"/>
    </row>
    <row r="978" spans="1:8" ht="15.75" customHeight="1">
      <c r="A978" s="15"/>
      <c r="F978" s="5"/>
      <c r="H978" s="5"/>
    </row>
    <row r="979" spans="1:8" ht="15.75" customHeight="1">
      <c r="A979" s="15"/>
      <c r="F979" s="5"/>
      <c r="H979" s="5"/>
    </row>
    <row r="980" spans="1:8" ht="15.75" customHeight="1">
      <c r="A980" s="15"/>
      <c r="F980" s="5"/>
      <c r="H980" s="5"/>
    </row>
    <row r="981" spans="1:8" ht="15.75" customHeight="1">
      <c r="A981" s="15"/>
      <c r="F981" s="5"/>
      <c r="H981" s="5"/>
    </row>
    <row r="982" spans="1:8" ht="15.75" customHeight="1">
      <c r="A982" s="15"/>
      <c r="F982" s="5"/>
      <c r="H982" s="5"/>
    </row>
    <row r="983" spans="1:8" ht="15.75" customHeight="1">
      <c r="A983" s="15"/>
      <c r="F983" s="5"/>
      <c r="H983" s="5"/>
    </row>
    <row r="984" spans="1:8" ht="15.75" customHeight="1">
      <c r="A984" s="15"/>
      <c r="F984" s="5"/>
      <c r="H984" s="5"/>
    </row>
    <row r="985" spans="1:8" ht="15.75" customHeight="1">
      <c r="A985" s="15"/>
      <c r="F985" s="5"/>
      <c r="H985" s="5"/>
    </row>
    <row r="986" spans="1:8" ht="15.75" customHeight="1">
      <c r="A986" s="15"/>
      <c r="F986" s="5"/>
      <c r="H986" s="5"/>
    </row>
    <row r="987" spans="1:8" ht="15.75" customHeight="1">
      <c r="A987" s="15"/>
      <c r="F987" s="5"/>
      <c r="H987" s="5"/>
    </row>
    <row r="988" spans="1:8" ht="15.75" customHeight="1">
      <c r="A988" s="15"/>
      <c r="F988" s="5"/>
      <c r="H988" s="5"/>
    </row>
    <row r="989" spans="1:8" ht="15.75" customHeight="1">
      <c r="A989" s="15"/>
      <c r="F989" s="5"/>
      <c r="H989" s="5"/>
    </row>
    <row r="990" spans="1:8" ht="15.75" customHeight="1">
      <c r="A990" s="15"/>
      <c r="F990" s="5"/>
      <c r="H990" s="5"/>
    </row>
    <row r="991" spans="1:8" ht="15.75" customHeight="1">
      <c r="A991" s="15"/>
      <c r="F991" s="5"/>
      <c r="H991" s="5"/>
    </row>
    <row r="992" spans="1:8" ht="15.75" customHeight="1">
      <c r="A992" s="15"/>
      <c r="F992" s="5"/>
      <c r="H992" s="5"/>
    </row>
    <row r="993" spans="1:8" ht="15.75" customHeight="1">
      <c r="A993" s="15"/>
      <c r="F993" s="5"/>
      <c r="H993" s="5"/>
    </row>
    <row r="994" spans="1:8" ht="15.75" customHeight="1">
      <c r="A994" s="15"/>
      <c r="F994" s="5"/>
      <c r="H994" s="5"/>
    </row>
    <row r="995" spans="1:8" ht="15.75" customHeight="1">
      <c r="A995" s="15"/>
      <c r="F995" s="5"/>
      <c r="H995" s="5"/>
    </row>
    <row r="996" spans="1:8" ht="15.75" customHeight="1">
      <c r="A996" s="15"/>
      <c r="F996" s="5"/>
      <c r="H996" s="5"/>
    </row>
    <row r="997" spans="1:8" ht="15.75" customHeight="1">
      <c r="A997" s="15"/>
      <c r="F997" s="5"/>
      <c r="H997" s="5"/>
    </row>
    <row r="998" spans="1:8" ht="15.75" customHeight="1">
      <c r="A998" s="15"/>
      <c r="F998" s="5"/>
      <c r="H998" s="5"/>
    </row>
    <row r="999" spans="1:8" ht="15.75" customHeight="1">
      <c r="A999" s="15"/>
      <c r="F999" s="5"/>
      <c r="H999" s="5"/>
    </row>
    <row r="1000" spans="1:8" ht="15.75" customHeight="1">
      <c r="A1000" s="15"/>
      <c r="F1000" s="5"/>
      <c r="H1000" s="5"/>
    </row>
    <row r="1001" spans="1:8" ht="15.75" customHeight="1">
      <c r="A1001" s="15"/>
      <c r="F1001" s="5"/>
      <c r="H1001" s="5"/>
    </row>
    <row r="1002" spans="1:8" ht="15.75" customHeight="1">
      <c r="A1002" s="15"/>
      <c r="F1002" s="5"/>
      <c r="H1002" s="5"/>
    </row>
    <row r="1003" spans="1:8" ht="15.75" customHeight="1">
      <c r="A1003" s="15"/>
      <c r="F1003" s="5"/>
      <c r="H1003" s="5"/>
    </row>
    <row r="1004" spans="1:8" ht="15.75" customHeight="1">
      <c r="A1004" s="15"/>
      <c r="F1004" s="5"/>
      <c r="H1004" s="5"/>
    </row>
    <row r="1005" spans="1:8" ht="15.75" customHeight="1">
      <c r="A1005" s="15"/>
      <c r="F1005" s="5"/>
      <c r="H1005" s="5"/>
    </row>
    <row r="1006" spans="1:8" ht="15.75" customHeight="1">
      <c r="A1006" s="15"/>
      <c r="F1006" s="5"/>
      <c r="H1006" s="5"/>
    </row>
    <row r="1007" spans="1:8" ht="15.75" customHeight="1">
      <c r="A1007" s="15"/>
      <c r="F1007" s="5"/>
      <c r="H1007" s="5"/>
    </row>
    <row r="1008" spans="1:8" ht="15.75" customHeight="1">
      <c r="A1008" s="15"/>
      <c r="F1008" s="5"/>
      <c r="H1008" s="5"/>
    </row>
    <row r="1009" spans="1:8" ht="15.75" customHeight="1">
      <c r="A1009" s="15"/>
      <c r="F1009" s="5"/>
      <c r="H1009" s="5"/>
    </row>
    <row r="1010" spans="1:8" ht="15.75" customHeight="1">
      <c r="A1010" s="15"/>
      <c r="F1010" s="5"/>
      <c r="H1010" s="5"/>
    </row>
    <row r="1011" spans="1:8" ht="15.75" customHeight="1">
      <c r="A1011" s="15"/>
      <c r="F1011" s="5"/>
      <c r="H1011" s="5"/>
    </row>
    <row r="1012" spans="1:8" ht="15.75" customHeight="1">
      <c r="A1012" s="15"/>
      <c r="F1012" s="5"/>
      <c r="H1012" s="5"/>
    </row>
    <row r="1013" spans="1:8" ht="15.75" customHeight="1">
      <c r="A1013" s="15"/>
      <c r="F1013" s="5"/>
      <c r="H1013" s="5"/>
    </row>
    <row r="1014" spans="1:8" ht="15" customHeight="1">
      <c r="A1014" s="15"/>
      <c r="F1014" s="5"/>
      <c r="H1014" s="5"/>
    </row>
    <row r="1015" spans="1:8" ht="15" customHeight="1">
      <c r="A1015" s="15"/>
      <c r="F1015" s="5"/>
      <c r="H1015" s="5"/>
    </row>
  </sheetData>
  <autoFilter ref="A1:I102" xr:uid="{00000000-0009-0000-0000-000001000000}"/>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036"/>
  <sheetViews>
    <sheetView workbookViewId="0"/>
  </sheetViews>
  <sheetFormatPr defaultColWidth="12.58203125" defaultRowHeight="15" customHeight="1"/>
  <cols>
    <col min="1" max="1" width="23.25" customWidth="1"/>
    <col min="2" max="2" width="32.25" customWidth="1"/>
    <col min="3" max="3" width="27.33203125" hidden="1" customWidth="1"/>
    <col min="4" max="4" width="37.25" hidden="1" customWidth="1"/>
    <col min="5" max="26" width="7.58203125" customWidth="1"/>
  </cols>
  <sheetData>
    <row r="1" spans="1:4" ht="14.5">
      <c r="A1" s="5" t="s">
        <v>243</v>
      </c>
      <c r="B1" s="5" t="s">
        <v>244</v>
      </c>
      <c r="C1" s="5" t="s">
        <v>245</v>
      </c>
      <c r="D1" s="5" t="s">
        <v>246</v>
      </c>
    </row>
    <row r="2" spans="1:4" ht="14.5">
      <c r="A2" s="5" t="s">
        <v>247</v>
      </c>
      <c r="B2" s="5" t="s">
        <v>40</v>
      </c>
      <c r="C2" s="16" t="s">
        <v>248</v>
      </c>
      <c r="D2" s="17" t="s">
        <v>249</v>
      </c>
    </row>
    <row r="3" spans="1:4" ht="14.5">
      <c r="A3" s="5" t="s">
        <v>250</v>
      </c>
      <c r="B3" s="5" t="s">
        <v>50</v>
      </c>
      <c r="C3" s="16" t="s">
        <v>251</v>
      </c>
      <c r="D3" s="17" t="s">
        <v>252</v>
      </c>
    </row>
    <row r="4" spans="1:4" ht="14.5">
      <c r="A4" s="5" t="s">
        <v>253</v>
      </c>
      <c r="B4" s="5" t="s">
        <v>50</v>
      </c>
      <c r="C4" s="16"/>
      <c r="D4" s="17"/>
    </row>
    <row r="5" spans="1:4" ht="14.5">
      <c r="A5" s="5" t="s">
        <v>254</v>
      </c>
      <c r="B5" s="5" t="s">
        <v>50</v>
      </c>
      <c r="C5" s="16"/>
      <c r="D5" s="17"/>
    </row>
    <row r="6" spans="1:4" ht="14.5">
      <c r="A6" s="5" t="s">
        <v>255</v>
      </c>
      <c r="B6" s="5" t="s">
        <v>136</v>
      </c>
      <c r="C6" s="16"/>
      <c r="D6" s="17"/>
    </row>
    <row r="7" spans="1:4" ht="14.5">
      <c r="A7" s="5" t="s">
        <v>256</v>
      </c>
      <c r="B7" s="5" t="s">
        <v>40</v>
      </c>
      <c r="C7" s="16" t="s">
        <v>257</v>
      </c>
      <c r="D7" s="17" t="s">
        <v>249</v>
      </c>
    </row>
    <row r="8" spans="1:4" ht="14.5">
      <c r="A8" s="5" t="s">
        <v>258</v>
      </c>
      <c r="B8" s="5" t="s">
        <v>62</v>
      </c>
      <c r="C8" s="16" t="s">
        <v>259</v>
      </c>
      <c r="D8" s="17" t="s">
        <v>260</v>
      </c>
    </row>
    <row r="9" spans="1:4" ht="14.5">
      <c r="A9" s="5" t="s">
        <v>261</v>
      </c>
      <c r="B9" s="5" t="s">
        <v>26</v>
      </c>
      <c r="C9" s="17" t="s">
        <v>262</v>
      </c>
      <c r="D9" s="17" t="s">
        <v>263</v>
      </c>
    </row>
    <row r="10" spans="1:4" ht="14.5">
      <c r="A10" s="5" t="s">
        <v>264</v>
      </c>
      <c r="B10" s="5" t="s">
        <v>265</v>
      </c>
      <c r="C10" s="17"/>
      <c r="D10" s="17"/>
    </row>
    <row r="11" spans="1:4" ht="14.5">
      <c r="A11" s="5" t="s">
        <v>266</v>
      </c>
      <c r="B11" s="5" t="s">
        <v>56</v>
      </c>
      <c r="C11" s="16" t="s">
        <v>267</v>
      </c>
      <c r="D11" s="17" t="s">
        <v>268</v>
      </c>
    </row>
    <row r="12" spans="1:4" ht="14.5">
      <c r="A12" s="5" t="s">
        <v>269</v>
      </c>
      <c r="B12" s="5" t="s">
        <v>45</v>
      </c>
      <c r="C12" s="16"/>
      <c r="D12" s="17"/>
    </row>
    <row r="13" spans="1:4" ht="14.5">
      <c r="A13" s="5" t="s">
        <v>270</v>
      </c>
      <c r="B13" s="5" t="s">
        <v>50</v>
      </c>
      <c r="C13" s="16" t="s">
        <v>271</v>
      </c>
      <c r="D13" s="17" t="s">
        <v>252</v>
      </c>
    </row>
    <row r="14" spans="1:4" ht="14.5">
      <c r="A14" s="5" t="s">
        <v>272</v>
      </c>
      <c r="B14" s="5" t="s">
        <v>72</v>
      </c>
      <c r="C14" s="16" t="s">
        <v>273</v>
      </c>
      <c r="D14" s="17" t="s">
        <v>274</v>
      </c>
    </row>
    <row r="15" spans="1:4" ht="14.5">
      <c r="A15" s="5" t="s">
        <v>275</v>
      </c>
      <c r="B15" s="5" t="s">
        <v>276</v>
      </c>
      <c r="C15" s="16" t="s">
        <v>277</v>
      </c>
      <c r="D15" s="17" t="s">
        <v>278</v>
      </c>
    </row>
    <row r="16" spans="1:4" ht="14.5">
      <c r="A16" s="5" t="s">
        <v>279</v>
      </c>
      <c r="B16" s="5" t="s">
        <v>45</v>
      </c>
      <c r="C16" s="16" t="s">
        <v>277</v>
      </c>
      <c r="D16" s="17" t="s">
        <v>278</v>
      </c>
    </row>
    <row r="17" spans="1:4" ht="14.5">
      <c r="A17" s="5" t="s">
        <v>280</v>
      </c>
      <c r="B17" s="5" t="s">
        <v>136</v>
      </c>
      <c r="C17" s="16"/>
      <c r="D17" s="17"/>
    </row>
    <row r="18" spans="1:4" ht="14.5">
      <c r="A18" s="5" t="s">
        <v>281</v>
      </c>
      <c r="B18" s="5" t="s">
        <v>84</v>
      </c>
      <c r="C18" s="16"/>
      <c r="D18" s="17"/>
    </row>
    <row r="19" spans="1:4" ht="14.5">
      <c r="A19" s="5" t="s">
        <v>282</v>
      </c>
      <c r="B19" s="5" t="s">
        <v>45</v>
      </c>
      <c r="C19" s="16"/>
      <c r="D19" s="17"/>
    </row>
    <row r="20" spans="1:4" ht="14.5">
      <c r="A20" s="5" t="s">
        <v>283</v>
      </c>
      <c r="B20" s="5" t="s">
        <v>25</v>
      </c>
      <c r="C20" s="16" t="s">
        <v>284</v>
      </c>
      <c r="D20" s="17" t="s">
        <v>285</v>
      </c>
    </row>
    <row r="21" spans="1:4" ht="14.5">
      <c r="A21" s="5" t="s">
        <v>286</v>
      </c>
      <c r="B21" s="5" t="s">
        <v>56</v>
      </c>
      <c r="C21" s="16"/>
      <c r="D21" s="17"/>
    </row>
    <row r="22" spans="1:4" ht="14.5">
      <c r="A22" s="5" t="s">
        <v>287</v>
      </c>
      <c r="B22" s="5" t="s">
        <v>40</v>
      </c>
      <c r="C22" s="16" t="s">
        <v>288</v>
      </c>
      <c r="D22" s="17" t="s">
        <v>249</v>
      </c>
    </row>
    <row r="23" spans="1:4" ht="14.5">
      <c r="A23" s="5" t="s">
        <v>289</v>
      </c>
      <c r="B23" s="5" t="s">
        <v>290</v>
      </c>
      <c r="C23" s="16"/>
      <c r="D23" s="17"/>
    </row>
    <row r="24" spans="1:4" ht="14.5">
      <c r="A24" s="5" t="s">
        <v>291</v>
      </c>
      <c r="B24" s="5" t="s">
        <v>99</v>
      </c>
      <c r="C24" s="16"/>
      <c r="D24" s="17"/>
    </row>
    <row r="25" spans="1:4" ht="14.5">
      <c r="A25" s="5" t="s">
        <v>292</v>
      </c>
      <c r="B25" s="5" t="s">
        <v>99</v>
      </c>
      <c r="C25" s="16" t="s">
        <v>293</v>
      </c>
      <c r="D25" s="17" t="s">
        <v>294</v>
      </c>
    </row>
    <row r="26" spans="1:4" ht="14.5">
      <c r="A26" s="5" t="s">
        <v>295</v>
      </c>
      <c r="B26" s="5" t="s">
        <v>45</v>
      </c>
      <c r="C26" s="16" t="s">
        <v>293</v>
      </c>
      <c r="D26" s="17" t="s">
        <v>294</v>
      </c>
    </row>
    <row r="27" spans="1:4" ht="14.5">
      <c r="A27" s="5" t="s">
        <v>296</v>
      </c>
      <c r="B27" s="5" t="s">
        <v>113</v>
      </c>
      <c r="C27" s="16"/>
      <c r="D27" s="17"/>
    </row>
    <row r="28" spans="1:4" ht="14.5">
      <c r="A28" s="5" t="s">
        <v>297</v>
      </c>
      <c r="B28" s="5" t="s">
        <v>101</v>
      </c>
      <c r="C28" s="16" t="s">
        <v>298</v>
      </c>
      <c r="D28" s="17" t="s">
        <v>299</v>
      </c>
    </row>
    <row r="29" spans="1:4" ht="14.5">
      <c r="A29" s="5" t="s">
        <v>300</v>
      </c>
      <c r="B29" s="5" t="s">
        <v>50</v>
      </c>
      <c r="C29" s="16" t="s">
        <v>301</v>
      </c>
      <c r="D29" s="17" t="s">
        <v>252</v>
      </c>
    </row>
    <row r="30" spans="1:4" ht="14.5">
      <c r="A30" s="5" t="s">
        <v>302</v>
      </c>
      <c r="B30" s="5" t="s">
        <v>113</v>
      </c>
      <c r="C30" s="16"/>
      <c r="D30" s="17"/>
    </row>
    <row r="31" spans="1:4" ht="14.5">
      <c r="A31" s="5" t="s">
        <v>303</v>
      </c>
      <c r="B31" s="5" t="s">
        <v>136</v>
      </c>
      <c r="C31" s="16"/>
      <c r="D31" s="17"/>
    </row>
    <row r="32" spans="1:4" ht="15.75" customHeight="1">
      <c r="A32" s="5" t="s">
        <v>304</v>
      </c>
      <c r="B32" s="5" t="s">
        <v>115</v>
      </c>
      <c r="C32" s="16" t="s">
        <v>305</v>
      </c>
      <c r="D32" s="17" t="s">
        <v>306</v>
      </c>
    </row>
    <row r="33" spans="1:4" ht="15.75" customHeight="1">
      <c r="A33" s="5" t="s">
        <v>307</v>
      </c>
      <c r="B33" s="5" t="s">
        <v>84</v>
      </c>
      <c r="C33" s="16"/>
      <c r="D33" s="17"/>
    </row>
    <row r="34" spans="1:4" ht="14.5">
      <c r="A34" s="5" t="s">
        <v>308</v>
      </c>
      <c r="B34" s="5" t="s">
        <v>120</v>
      </c>
      <c r="C34" s="16" t="s">
        <v>309</v>
      </c>
      <c r="D34" s="17" t="s">
        <v>310</v>
      </c>
    </row>
    <row r="35" spans="1:4" ht="14.5">
      <c r="A35" s="5" t="s">
        <v>311</v>
      </c>
      <c r="B35" s="5" t="s">
        <v>56</v>
      </c>
      <c r="C35" s="16" t="s">
        <v>312</v>
      </c>
      <c r="D35" s="17" t="s">
        <v>278</v>
      </c>
    </row>
    <row r="36" spans="1:4" ht="14.5">
      <c r="A36" s="5" t="s">
        <v>313</v>
      </c>
      <c r="B36" s="5" t="s">
        <v>45</v>
      </c>
      <c r="C36" s="16" t="s">
        <v>312</v>
      </c>
      <c r="D36" s="17" t="s">
        <v>278</v>
      </c>
    </row>
    <row r="37" spans="1:4" ht="14.5">
      <c r="A37" s="5" t="s">
        <v>314</v>
      </c>
      <c r="B37" s="5" t="s">
        <v>133</v>
      </c>
      <c r="C37" s="16"/>
      <c r="D37" s="17"/>
    </row>
    <row r="38" spans="1:4" ht="14.5">
      <c r="A38" s="5" t="s">
        <v>315</v>
      </c>
      <c r="B38" s="5" t="s">
        <v>110</v>
      </c>
      <c r="C38" s="16"/>
      <c r="D38" s="17"/>
    </row>
    <row r="39" spans="1:4" ht="14.5">
      <c r="A39" s="5" t="s">
        <v>316</v>
      </c>
      <c r="B39" s="5" t="s">
        <v>168</v>
      </c>
      <c r="C39" s="16"/>
      <c r="D39" s="17"/>
    </row>
    <row r="40" spans="1:4" ht="15.75" customHeight="1">
      <c r="A40" s="5" t="s">
        <v>317</v>
      </c>
      <c r="B40" s="5" t="s">
        <v>56</v>
      </c>
      <c r="C40" s="16" t="s">
        <v>318</v>
      </c>
      <c r="D40" s="17" t="s">
        <v>278</v>
      </c>
    </row>
    <row r="41" spans="1:4" ht="15.75" customHeight="1">
      <c r="A41" s="5" t="s">
        <v>319</v>
      </c>
      <c r="B41" s="5" t="s">
        <v>25</v>
      </c>
      <c r="C41" s="16" t="s">
        <v>320</v>
      </c>
      <c r="D41" s="17" t="s">
        <v>285</v>
      </c>
    </row>
    <row r="42" spans="1:4" ht="15.75" customHeight="1">
      <c r="A42" s="5" t="s">
        <v>321</v>
      </c>
      <c r="B42" s="5" t="s">
        <v>128</v>
      </c>
      <c r="C42" s="16" t="s">
        <v>322</v>
      </c>
      <c r="D42" s="17" t="s">
        <v>278</v>
      </c>
    </row>
    <row r="43" spans="1:4" ht="15.75" customHeight="1">
      <c r="A43" s="5" t="s">
        <v>323</v>
      </c>
      <c r="B43" s="5" t="s">
        <v>56</v>
      </c>
      <c r="C43" s="16" t="s">
        <v>322</v>
      </c>
      <c r="D43" s="17" t="s">
        <v>278</v>
      </c>
    </row>
    <row r="44" spans="1:4" ht="15.75" customHeight="1">
      <c r="A44" s="5" t="s">
        <v>324</v>
      </c>
      <c r="B44" s="5" t="s">
        <v>87</v>
      </c>
      <c r="C44" s="16" t="s">
        <v>325</v>
      </c>
      <c r="D44" s="17" t="s">
        <v>326</v>
      </c>
    </row>
    <row r="45" spans="1:4" ht="15.75" customHeight="1">
      <c r="A45" s="5" t="s">
        <v>327</v>
      </c>
      <c r="B45" s="5" t="s">
        <v>56</v>
      </c>
      <c r="C45" s="16" t="s">
        <v>328</v>
      </c>
      <c r="D45" s="17" t="s">
        <v>278</v>
      </c>
    </row>
    <row r="46" spans="1:4" ht="15.75" customHeight="1">
      <c r="A46" s="5" t="s">
        <v>329</v>
      </c>
      <c r="B46" s="5" t="s">
        <v>40</v>
      </c>
      <c r="C46" s="16" t="s">
        <v>330</v>
      </c>
      <c r="D46" s="17" t="s">
        <v>249</v>
      </c>
    </row>
    <row r="47" spans="1:4" ht="15.75" customHeight="1">
      <c r="A47" s="5" t="s">
        <v>331</v>
      </c>
      <c r="B47" s="5" t="s">
        <v>151</v>
      </c>
      <c r="C47" s="16" t="s">
        <v>332</v>
      </c>
      <c r="D47" s="17" t="s">
        <v>333</v>
      </c>
    </row>
    <row r="48" spans="1:4" ht="15.75" customHeight="1">
      <c r="A48" s="5" t="s">
        <v>334</v>
      </c>
      <c r="B48" s="5" t="s">
        <v>48</v>
      </c>
      <c r="C48" s="16" t="s">
        <v>335</v>
      </c>
      <c r="D48" s="17" t="s">
        <v>336</v>
      </c>
    </row>
    <row r="49" spans="1:4" ht="15.75" customHeight="1">
      <c r="A49" s="5" t="s">
        <v>337</v>
      </c>
      <c r="B49" s="5" t="s">
        <v>50</v>
      </c>
      <c r="C49" s="16" t="s">
        <v>338</v>
      </c>
      <c r="D49" s="17" t="s">
        <v>252</v>
      </c>
    </row>
    <row r="50" spans="1:4" ht="15.75" customHeight="1">
      <c r="A50" s="5" t="s">
        <v>339</v>
      </c>
      <c r="B50" s="5" t="s">
        <v>290</v>
      </c>
      <c r="C50" s="16"/>
      <c r="D50" s="17"/>
    </row>
    <row r="51" spans="1:4" ht="15.75" customHeight="1">
      <c r="A51" s="5" t="s">
        <v>340</v>
      </c>
      <c r="B51" s="5" t="s">
        <v>40</v>
      </c>
      <c r="C51" s="16" t="s">
        <v>341</v>
      </c>
      <c r="D51" s="17" t="s">
        <v>249</v>
      </c>
    </row>
    <row r="52" spans="1:4" ht="15.75" customHeight="1">
      <c r="A52" s="5" t="s">
        <v>342</v>
      </c>
      <c r="B52" s="5" t="s">
        <v>161</v>
      </c>
      <c r="C52" s="16"/>
      <c r="D52" s="17"/>
    </row>
    <row r="53" spans="1:4" ht="15.75" customHeight="1">
      <c r="A53" s="5" t="s">
        <v>343</v>
      </c>
      <c r="B53" s="5" t="s">
        <v>110</v>
      </c>
      <c r="C53" s="16" t="s">
        <v>344</v>
      </c>
      <c r="D53" s="17" t="s">
        <v>345</v>
      </c>
    </row>
    <row r="54" spans="1:4" ht="15.75" customHeight="1">
      <c r="A54" s="5" t="s">
        <v>346</v>
      </c>
      <c r="B54" s="5" t="s">
        <v>56</v>
      </c>
      <c r="C54" s="16" t="s">
        <v>347</v>
      </c>
      <c r="D54" s="17" t="s">
        <v>278</v>
      </c>
    </row>
    <row r="55" spans="1:4" ht="15.75" customHeight="1">
      <c r="A55" s="5" t="s">
        <v>348</v>
      </c>
      <c r="B55" s="5" t="s">
        <v>87</v>
      </c>
      <c r="C55" s="16" t="s">
        <v>349</v>
      </c>
      <c r="D55" s="17" t="s">
        <v>326</v>
      </c>
    </row>
    <row r="56" spans="1:4" ht="15.75" customHeight="1">
      <c r="A56" s="5" t="s">
        <v>350</v>
      </c>
      <c r="B56" s="5" t="s">
        <v>40</v>
      </c>
      <c r="C56" s="16" t="s">
        <v>351</v>
      </c>
      <c r="D56" s="17" t="s">
        <v>249</v>
      </c>
    </row>
    <row r="57" spans="1:4" ht="15.75" customHeight="1">
      <c r="A57" s="5" t="s">
        <v>352</v>
      </c>
      <c r="B57" s="5" t="s">
        <v>50</v>
      </c>
      <c r="C57" s="16" t="s">
        <v>353</v>
      </c>
      <c r="D57" s="17" t="s">
        <v>252</v>
      </c>
    </row>
    <row r="58" spans="1:4" ht="15.75" customHeight="1">
      <c r="A58" s="5" t="s">
        <v>354</v>
      </c>
      <c r="B58" s="5" t="s">
        <v>151</v>
      </c>
      <c r="C58" s="16" t="s">
        <v>355</v>
      </c>
      <c r="D58" s="17" t="s">
        <v>333</v>
      </c>
    </row>
    <row r="59" spans="1:4" ht="15.75" customHeight="1">
      <c r="A59" s="5" t="s">
        <v>356</v>
      </c>
      <c r="B59" s="5" t="s">
        <v>45</v>
      </c>
      <c r="C59" s="16"/>
      <c r="D59" s="17"/>
    </row>
    <row r="60" spans="1:4" ht="15.75" customHeight="1">
      <c r="A60" s="5" t="s">
        <v>357</v>
      </c>
      <c r="B60" s="5" t="s">
        <v>40</v>
      </c>
      <c r="C60" s="16" t="s">
        <v>358</v>
      </c>
      <c r="D60" s="17" t="s">
        <v>249</v>
      </c>
    </row>
    <row r="61" spans="1:4" ht="15.75" customHeight="1">
      <c r="A61" s="5" t="s">
        <v>359</v>
      </c>
      <c r="B61" s="5" t="s">
        <v>136</v>
      </c>
      <c r="C61" s="16"/>
      <c r="D61" s="17"/>
    </row>
    <row r="62" spans="1:4" ht="15.75" customHeight="1">
      <c r="A62" s="5" t="s">
        <v>360</v>
      </c>
      <c r="B62" s="5" t="s">
        <v>40</v>
      </c>
      <c r="C62" s="16" t="s">
        <v>361</v>
      </c>
      <c r="D62" s="17" t="s">
        <v>249</v>
      </c>
    </row>
    <row r="63" spans="1:4" ht="15.75" customHeight="1">
      <c r="A63" s="5" t="s">
        <v>362</v>
      </c>
      <c r="B63" s="5" t="s">
        <v>56</v>
      </c>
      <c r="C63" s="16"/>
      <c r="D63" s="17"/>
    </row>
    <row r="64" spans="1:4" ht="15.75" customHeight="1">
      <c r="A64" s="5" t="s">
        <v>363</v>
      </c>
      <c r="B64" s="5" t="s">
        <v>56</v>
      </c>
      <c r="C64" s="16" t="s">
        <v>364</v>
      </c>
      <c r="D64" s="17" t="s">
        <v>278</v>
      </c>
    </row>
    <row r="65" spans="1:4" ht="15.75" customHeight="1">
      <c r="A65" s="5" t="s">
        <v>365</v>
      </c>
      <c r="B65" s="5" t="s">
        <v>45</v>
      </c>
      <c r="C65" s="16"/>
      <c r="D65" s="17"/>
    </row>
    <row r="66" spans="1:4" ht="15.75" customHeight="1">
      <c r="A66" s="5" t="s">
        <v>366</v>
      </c>
      <c r="B66" s="5" t="s">
        <v>45</v>
      </c>
      <c r="C66" s="16" t="s">
        <v>367</v>
      </c>
      <c r="D66" s="17" t="s">
        <v>285</v>
      </c>
    </row>
    <row r="67" spans="1:4" ht="15.75" customHeight="1">
      <c r="A67" s="5" t="s">
        <v>368</v>
      </c>
      <c r="B67" s="5" t="s">
        <v>25</v>
      </c>
      <c r="C67" s="16" t="s">
        <v>367</v>
      </c>
      <c r="D67" s="17" t="s">
        <v>285</v>
      </c>
    </row>
    <row r="68" spans="1:4" ht="15.75" customHeight="1">
      <c r="A68" s="5" t="s">
        <v>369</v>
      </c>
      <c r="B68" s="5" t="s">
        <v>56</v>
      </c>
      <c r="C68" s="16" t="s">
        <v>370</v>
      </c>
      <c r="D68" s="17" t="s">
        <v>278</v>
      </c>
    </row>
    <row r="69" spans="1:4" ht="15.75" customHeight="1">
      <c r="A69" s="5" t="s">
        <v>371</v>
      </c>
      <c r="B69" s="5" t="s">
        <v>53</v>
      </c>
      <c r="C69" s="16" t="s">
        <v>372</v>
      </c>
      <c r="D69" s="17" t="s">
        <v>373</v>
      </c>
    </row>
    <row r="70" spans="1:4" ht="15.75" customHeight="1">
      <c r="A70" s="5" t="s">
        <v>374</v>
      </c>
      <c r="B70" s="5" t="s">
        <v>50</v>
      </c>
      <c r="C70" s="16" t="s">
        <v>375</v>
      </c>
      <c r="D70" s="17" t="s">
        <v>252</v>
      </c>
    </row>
    <row r="71" spans="1:4" ht="15.75" customHeight="1">
      <c r="A71" s="5" t="s">
        <v>376</v>
      </c>
      <c r="B71" s="5" t="s">
        <v>45</v>
      </c>
      <c r="C71" s="16" t="s">
        <v>377</v>
      </c>
      <c r="D71" s="17" t="s">
        <v>378</v>
      </c>
    </row>
    <row r="72" spans="1:4" ht="15.75" customHeight="1">
      <c r="A72" s="5" t="s">
        <v>379</v>
      </c>
      <c r="B72" s="5" t="s">
        <v>201</v>
      </c>
      <c r="C72" s="16" t="s">
        <v>380</v>
      </c>
      <c r="D72" s="17" t="s">
        <v>381</v>
      </c>
    </row>
    <row r="73" spans="1:4" ht="15.75" customHeight="1">
      <c r="A73" s="5" t="s">
        <v>382</v>
      </c>
      <c r="B73" s="5" t="s">
        <v>203</v>
      </c>
      <c r="C73" s="16" t="s">
        <v>383</v>
      </c>
      <c r="D73" s="17" t="s">
        <v>384</v>
      </c>
    </row>
    <row r="74" spans="1:4" ht="15.75" customHeight="1">
      <c r="A74" s="5" t="s">
        <v>385</v>
      </c>
      <c r="B74" s="5" t="s">
        <v>290</v>
      </c>
      <c r="C74" s="16"/>
      <c r="D74" s="17"/>
    </row>
    <row r="75" spans="1:4" ht="15.75" customHeight="1">
      <c r="A75" s="5" t="s">
        <v>386</v>
      </c>
      <c r="B75" s="5" t="s">
        <v>56</v>
      </c>
      <c r="C75" s="16" t="s">
        <v>387</v>
      </c>
      <c r="D75" s="17" t="s">
        <v>278</v>
      </c>
    </row>
    <row r="76" spans="1:4" ht="15.75" customHeight="1">
      <c r="A76" s="5" t="s">
        <v>388</v>
      </c>
      <c r="B76" s="5" t="s">
        <v>56</v>
      </c>
      <c r="C76" s="16" t="s">
        <v>389</v>
      </c>
      <c r="D76" s="17" t="s">
        <v>278</v>
      </c>
    </row>
    <row r="77" spans="1:4" ht="15.75" customHeight="1">
      <c r="A77" s="5" t="s">
        <v>390</v>
      </c>
      <c r="B77" s="5" t="s">
        <v>99</v>
      </c>
      <c r="C77" s="16"/>
      <c r="D77" s="17"/>
    </row>
    <row r="78" spans="1:4" ht="15.75" customHeight="1">
      <c r="A78" s="5" t="s">
        <v>391</v>
      </c>
      <c r="B78" s="5" t="s">
        <v>84</v>
      </c>
      <c r="C78" s="16"/>
      <c r="D78" s="17"/>
    </row>
    <row r="79" spans="1:4" ht="15.75" customHeight="1">
      <c r="A79" s="5" t="s">
        <v>392</v>
      </c>
      <c r="B79" s="5" t="s">
        <v>136</v>
      </c>
      <c r="C79" s="16"/>
      <c r="D79" s="17"/>
    </row>
    <row r="80" spans="1:4" ht="15.75" customHeight="1">
      <c r="A80" s="5" t="s">
        <v>393</v>
      </c>
      <c r="B80" s="5" t="s">
        <v>40</v>
      </c>
      <c r="C80" s="16" t="s">
        <v>394</v>
      </c>
      <c r="D80" s="17" t="s">
        <v>249</v>
      </c>
    </row>
    <row r="81" spans="1:4" ht="15.75" customHeight="1">
      <c r="A81" s="5" t="s">
        <v>395</v>
      </c>
      <c r="B81" s="5" t="s">
        <v>56</v>
      </c>
      <c r="C81" s="16"/>
      <c r="D81" s="17"/>
    </row>
    <row r="82" spans="1:4" ht="15.75" customHeight="1">
      <c r="A82" s="5" t="s">
        <v>396</v>
      </c>
      <c r="B82" s="5" t="s">
        <v>151</v>
      </c>
      <c r="C82" s="16" t="s">
        <v>397</v>
      </c>
      <c r="D82" s="17" t="s">
        <v>333</v>
      </c>
    </row>
    <row r="83" spans="1:4" ht="15.75" customHeight="1">
      <c r="A83" s="5" t="s">
        <v>398</v>
      </c>
      <c r="B83" s="5" t="s">
        <v>53</v>
      </c>
      <c r="C83" s="16" t="s">
        <v>399</v>
      </c>
      <c r="D83" s="17" t="s">
        <v>373</v>
      </c>
    </row>
    <row r="84" spans="1:4" ht="15.75" customHeight="1">
      <c r="A84" s="5" t="s">
        <v>400</v>
      </c>
      <c r="B84" s="5" t="s">
        <v>45</v>
      </c>
      <c r="C84" s="16"/>
      <c r="D84" s="17"/>
    </row>
    <row r="85" spans="1:4" ht="15.75" customHeight="1">
      <c r="A85" s="5" t="s">
        <v>401</v>
      </c>
      <c r="B85" s="5" t="s">
        <v>50</v>
      </c>
      <c r="C85" s="16" t="s">
        <v>402</v>
      </c>
      <c r="D85" s="17" t="s">
        <v>252</v>
      </c>
    </row>
    <row r="86" spans="1:4" ht="15.75" customHeight="1">
      <c r="A86" s="5" t="s">
        <v>403</v>
      </c>
      <c r="B86" s="5" t="s">
        <v>40</v>
      </c>
      <c r="C86" s="16" t="s">
        <v>404</v>
      </c>
      <c r="D86" s="17" t="s">
        <v>249</v>
      </c>
    </row>
    <row r="87" spans="1:4" ht="15.75" customHeight="1">
      <c r="A87" s="5" t="s">
        <v>405</v>
      </c>
      <c r="B87" s="5" t="s">
        <v>222</v>
      </c>
      <c r="C87" s="16"/>
      <c r="D87" s="17"/>
    </row>
    <row r="88" spans="1:4" ht="15.75" customHeight="1">
      <c r="A88" s="5" t="s">
        <v>406</v>
      </c>
      <c r="B88" s="5" t="s">
        <v>25</v>
      </c>
      <c r="C88" s="16"/>
      <c r="D88" s="17"/>
    </row>
    <row r="89" spans="1:4" ht="15.75" customHeight="1">
      <c r="A89" s="5" t="s">
        <v>407</v>
      </c>
      <c r="B89" s="5" t="s">
        <v>45</v>
      </c>
      <c r="C89" s="16"/>
      <c r="D89" s="17"/>
    </row>
    <row r="90" spans="1:4" ht="15.75" customHeight="1">
      <c r="A90" s="5" t="s">
        <v>408</v>
      </c>
      <c r="B90" s="5" t="s">
        <v>229</v>
      </c>
      <c r="C90" s="16" t="s">
        <v>409</v>
      </c>
      <c r="D90" s="17" t="s">
        <v>410</v>
      </c>
    </row>
    <row r="91" spans="1:4" ht="15.75" customHeight="1">
      <c r="A91" s="5" t="s">
        <v>411</v>
      </c>
      <c r="B91" s="5" t="s">
        <v>151</v>
      </c>
      <c r="C91" s="16"/>
      <c r="D91" s="17"/>
    </row>
    <row r="92" spans="1:4" ht="15.75" customHeight="1">
      <c r="A92" s="5" t="s">
        <v>412</v>
      </c>
      <c r="B92" s="5" t="s">
        <v>40</v>
      </c>
      <c r="C92" s="16" t="s">
        <v>413</v>
      </c>
      <c r="D92" s="17" t="s">
        <v>249</v>
      </c>
    </row>
    <row r="93" spans="1:4" ht="15.75" customHeight="1">
      <c r="A93" s="5" t="s">
        <v>414</v>
      </c>
      <c r="B93" s="5" t="s">
        <v>40</v>
      </c>
      <c r="C93" s="16" t="s">
        <v>415</v>
      </c>
      <c r="D93" s="17" t="s">
        <v>249</v>
      </c>
    </row>
    <row r="94" spans="1:4" ht="15.75" customHeight="1">
      <c r="A94" s="5" t="s">
        <v>416</v>
      </c>
      <c r="B94" s="5" t="s">
        <v>290</v>
      </c>
      <c r="C94" s="16"/>
      <c r="D94" s="17"/>
    </row>
    <row r="95" spans="1:4" ht="15.75" customHeight="1">
      <c r="A95" s="5" t="s">
        <v>417</v>
      </c>
      <c r="B95" s="5" t="s">
        <v>45</v>
      </c>
      <c r="C95" s="16"/>
      <c r="D95" s="17"/>
    </row>
    <row r="96" spans="1:4" ht="15.75" customHeight="1">
      <c r="A96" s="5" t="s">
        <v>418</v>
      </c>
      <c r="B96" s="5" t="s">
        <v>174</v>
      </c>
      <c r="C96" s="16"/>
      <c r="D96" s="17"/>
    </row>
    <row r="97" spans="1:4" ht="15.75" customHeight="1">
      <c r="A97" s="5" t="s">
        <v>419</v>
      </c>
      <c r="B97" s="5" t="s">
        <v>68</v>
      </c>
      <c r="C97" s="16"/>
      <c r="D97" s="17"/>
    </row>
    <row r="98" spans="1:4" ht="15.75" customHeight="1">
      <c r="A98" s="5" t="s">
        <v>420</v>
      </c>
      <c r="B98" s="5" t="s">
        <v>99</v>
      </c>
      <c r="C98" s="16" t="s">
        <v>421</v>
      </c>
      <c r="D98" s="17" t="s">
        <v>294</v>
      </c>
    </row>
    <row r="99" spans="1:4" ht="15.75" customHeight="1">
      <c r="A99" s="5" t="s">
        <v>422</v>
      </c>
      <c r="B99" s="5" t="s">
        <v>56</v>
      </c>
      <c r="C99" s="16" t="s">
        <v>423</v>
      </c>
      <c r="D99" s="17" t="s">
        <v>278</v>
      </c>
    </row>
    <row r="100" spans="1:4" ht="15.75" customHeight="1">
      <c r="A100" s="5" t="s">
        <v>424</v>
      </c>
      <c r="B100" s="5" t="s">
        <v>290</v>
      </c>
      <c r="C100" s="16"/>
      <c r="D100" s="17"/>
    </row>
    <row r="101" spans="1:4" ht="15.75" customHeight="1">
      <c r="A101" s="5" t="s">
        <v>425</v>
      </c>
      <c r="B101" s="5" t="s">
        <v>50</v>
      </c>
      <c r="C101" s="16" t="s">
        <v>426</v>
      </c>
      <c r="D101" s="17" t="s">
        <v>252</v>
      </c>
    </row>
    <row r="102" spans="1:4" ht="15.75" customHeight="1">
      <c r="C102" s="5"/>
      <c r="D102" s="5"/>
    </row>
    <row r="103" spans="1:4" ht="15.75" customHeight="1">
      <c r="C103" s="5"/>
      <c r="D103" s="5"/>
    </row>
    <row r="104" spans="1:4" ht="15.75" customHeight="1">
      <c r="C104" s="5"/>
      <c r="D104" s="5"/>
    </row>
    <row r="105" spans="1:4" ht="15.75" customHeight="1">
      <c r="C105" s="5"/>
      <c r="D105" s="5"/>
    </row>
    <row r="106" spans="1:4" ht="15.75" customHeight="1">
      <c r="C106" s="5"/>
      <c r="D106" s="5"/>
    </row>
    <row r="107" spans="1:4" ht="15.75" customHeight="1">
      <c r="C107" s="5"/>
      <c r="D107" s="5"/>
    </row>
    <row r="108" spans="1:4" ht="15.75" customHeight="1">
      <c r="C108" s="5"/>
      <c r="D108" s="5"/>
    </row>
    <row r="109" spans="1:4" ht="15.75" customHeight="1">
      <c r="C109" s="5"/>
      <c r="D109" s="5"/>
    </row>
    <row r="110" spans="1:4" ht="15.75" customHeight="1">
      <c r="C110" s="5"/>
      <c r="D110" s="5"/>
    </row>
    <row r="111" spans="1:4" ht="15.75" customHeight="1">
      <c r="C111" s="5"/>
      <c r="D111" s="5"/>
    </row>
    <row r="112" spans="1:4" ht="15.75" customHeight="1">
      <c r="C112" s="5"/>
      <c r="D112" s="5"/>
    </row>
    <row r="113" spans="3:4" ht="15.75" customHeight="1">
      <c r="C113" s="5"/>
      <c r="D113" s="5"/>
    </row>
    <row r="114" spans="3:4" ht="15.75" customHeight="1">
      <c r="C114" s="5"/>
      <c r="D114" s="5"/>
    </row>
    <row r="115" spans="3:4" ht="15.75" customHeight="1">
      <c r="C115" s="5"/>
      <c r="D115" s="5"/>
    </row>
    <row r="116" spans="3:4" ht="15.75" customHeight="1">
      <c r="C116" s="5"/>
      <c r="D116" s="5"/>
    </row>
    <row r="117" spans="3:4" ht="15.75" customHeight="1">
      <c r="C117" s="5"/>
      <c r="D117" s="5"/>
    </row>
    <row r="118" spans="3:4" ht="15.75" customHeight="1">
      <c r="C118" s="5"/>
      <c r="D118" s="5"/>
    </row>
    <row r="119" spans="3:4" ht="15.75" customHeight="1">
      <c r="C119" s="5"/>
      <c r="D119" s="5"/>
    </row>
    <row r="120" spans="3:4" ht="15.75" customHeight="1">
      <c r="C120" s="5"/>
      <c r="D120" s="5"/>
    </row>
    <row r="121" spans="3:4" ht="15.75" customHeight="1">
      <c r="C121" s="5"/>
      <c r="D121" s="5"/>
    </row>
    <row r="122" spans="3:4" ht="15.75" customHeight="1">
      <c r="C122" s="5"/>
      <c r="D122" s="5"/>
    </row>
    <row r="123" spans="3:4" ht="15.75" customHeight="1">
      <c r="C123" s="5"/>
      <c r="D123" s="5"/>
    </row>
    <row r="124" spans="3:4" ht="15.75" customHeight="1">
      <c r="C124" s="5"/>
      <c r="D124" s="5"/>
    </row>
    <row r="125" spans="3:4" ht="15.75" customHeight="1">
      <c r="C125" s="5"/>
      <c r="D125" s="5"/>
    </row>
    <row r="126" spans="3:4" ht="15.75" customHeight="1">
      <c r="C126" s="5"/>
      <c r="D126" s="5"/>
    </row>
    <row r="127" spans="3:4" ht="15.75" customHeight="1">
      <c r="C127" s="5"/>
      <c r="D127" s="5"/>
    </row>
    <row r="128" spans="3:4" ht="15.75" customHeight="1">
      <c r="C128" s="5"/>
      <c r="D128" s="5"/>
    </row>
    <row r="129" spans="3:4" ht="15.75" customHeight="1">
      <c r="C129" s="5"/>
      <c r="D129" s="5"/>
    </row>
    <row r="130" spans="3:4" ht="15.75" customHeight="1">
      <c r="C130" s="5"/>
      <c r="D130" s="5"/>
    </row>
    <row r="131" spans="3:4" ht="15.75" customHeight="1">
      <c r="C131" s="5"/>
      <c r="D131" s="5"/>
    </row>
    <row r="132" spans="3:4" ht="15.75" customHeight="1">
      <c r="C132" s="5"/>
      <c r="D132" s="5"/>
    </row>
    <row r="133" spans="3:4" ht="15.75" customHeight="1">
      <c r="C133" s="5"/>
      <c r="D133" s="5"/>
    </row>
    <row r="134" spans="3:4" ht="15.75" customHeight="1">
      <c r="C134" s="5"/>
      <c r="D134" s="5"/>
    </row>
    <row r="135" spans="3:4" ht="15.75" customHeight="1">
      <c r="C135" s="5"/>
      <c r="D135" s="5"/>
    </row>
    <row r="136" spans="3:4" ht="15.75" customHeight="1">
      <c r="C136" s="5"/>
      <c r="D136" s="5"/>
    </row>
    <row r="137" spans="3:4" ht="15.75" customHeight="1">
      <c r="C137" s="5"/>
      <c r="D137" s="5"/>
    </row>
    <row r="138" spans="3:4" ht="15.75" customHeight="1">
      <c r="C138" s="5"/>
      <c r="D138" s="5"/>
    </row>
    <row r="139" spans="3:4" ht="15.75" customHeight="1">
      <c r="C139" s="5"/>
      <c r="D139" s="5"/>
    </row>
    <row r="140" spans="3:4" ht="15.75" customHeight="1">
      <c r="C140" s="5"/>
      <c r="D140" s="5"/>
    </row>
    <row r="141" spans="3:4" ht="15.75" customHeight="1">
      <c r="C141" s="5"/>
      <c r="D141" s="5"/>
    </row>
    <row r="142" spans="3:4" ht="15.75" customHeight="1">
      <c r="C142" s="5"/>
      <c r="D142" s="5"/>
    </row>
    <row r="143" spans="3:4" ht="15.75" customHeight="1">
      <c r="C143" s="5"/>
      <c r="D143" s="5"/>
    </row>
    <row r="144" spans="3:4" ht="15.75" customHeight="1">
      <c r="C144" s="5"/>
      <c r="D144" s="5"/>
    </row>
    <row r="145" spans="3:4" ht="15.75" customHeight="1">
      <c r="C145" s="5"/>
      <c r="D145" s="5"/>
    </row>
    <row r="146" spans="3:4" ht="15.75" customHeight="1">
      <c r="C146" s="5"/>
      <c r="D146" s="5"/>
    </row>
    <row r="147" spans="3:4" ht="15.75" customHeight="1">
      <c r="C147" s="5"/>
      <c r="D147" s="5"/>
    </row>
    <row r="148" spans="3:4" ht="15.75" customHeight="1">
      <c r="C148" s="5"/>
      <c r="D148" s="5"/>
    </row>
    <row r="149" spans="3:4" ht="15.75" customHeight="1">
      <c r="C149" s="5"/>
      <c r="D149" s="5"/>
    </row>
    <row r="150" spans="3:4" ht="15.75" customHeight="1">
      <c r="C150" s="5"/>
      <c r="D150" s="5"/>
    </row>
    <row r="151" spans="3:4" ht="15.75" customHeight="1">
      <c r="C151" s="5"/>
      <c r="D151" s="5"/>
    </row>
    <row r="152" spans="3:4" ht="15.75" customHeight="1">
      <c r="C152" s="5"/>
      <c r="D152" s="5"/>
    </row>
    <row r="153" spans="3:4" ht="15.75" customHeight="1">
      <c r="C153" s="5"/>
      <c r="D153" s="5"/>
    </row>
    <row r="154" spans="3:4" ht="15.75" customHeight="1">
      <c r="C154" s="5"/>
      <c r="D154" s="5"/>
    </row>
    <row r="155" spans="3:4" ht="15.75" customHeight="1">
      <c r="C155" s="5"/>
      <c r="D155" s="5"/>
    </row>
    <row r="156" spans="3:4" ht="15.75" customHeight="1">
      <c r="C156" s="5"/>
      <c r="D156" s="5"/>
    </row>
    <row r="157" spans="3:4" ht="15.75" customHeight="1">
      <c r="C157" s="5"/>
      <c r="D157" s="5"/>
    </row>
    <row r="158" spans="3:4" ht="15.75" customHeight="1">
      <c r="C158" s="5"/>
      <c r="D158" s="5"/>
    </row>
    <row r="159" spans="3:4" ht="15.75" customHeight="1">
      <c r="C159" s="5"/>
      <c r="D159" s="5"/>
    </row>
    <row r="160" spans="3:4" ht="15.75" customHeight="1">
      <c r="C160" s="5"/>
      <c r="D160" s="5"/>
    </row>
    <row r="161" spans="3:4" ht="15.75" customHeight="1">
      <c r="C161" s="5"/>
      <c r="D161" s="5"/>
    </row>
    <row r="162" spans="3:4" ht="15.75" customHeight="1">
      <c r="C162" s="5"/>
      <c r="D162" s="5"/>
    </row>
    <row r="163" spans="3:4" ht="15.75" customHeight="1">
      <c r="C163" s="5"/>
      <c r="D163" s="5"/>
    </row>
    <row r="164" spans="3:4" ht="15.75" customHeight="1">
      <c r="C164" s="5"/>
      <c r="D164" s="5"/>
    </row>
    <row r="165" spans="3:4" ht="15.75" customHeight="1">
      <c r="C165" s="5"/>
      <c r="D165" s="5"/>
    </row>
    <row r="166" spans="3:4" ht="15.75" customHeight="1">
      <c r="C166" s="5"/>
      <c r="D166" s="5"/>
    </row>
    <row r="167" spans="3:4" ht="15.75" customHeight="1">
      <c r="C167" s="5"/>
      <c r="D167" s="5"/>
    </row>
    <row r="168" spans="3:4" ht="15.75" customHeight="1">
      <c r="C168" s="5"/>
      <c r="D168" s="5"/>
    </row>
    <row r="169" spans="3:4" ht="15.75" customHeight="1">
      <c r="C169" s="5"/>
      <c r="D169" s="5"/>
    </row>
    <row r="170" spans="3:4" ht="15.75" customHeight="1">
      <c r="C170" s="5"/>
      <c r="D170" s="5"/>
    </row>
    <row r="171" spans="3:4" ht="15.75" customHeight="1">
      <c r="C171" s="5"/>
      <c r="D171" s="5"/>
    </row>
    <row r="172" spans="3:4" ht="15.75" customHeight="1">
      <c r="C172" s="5"/>
      <c r="D172" s="5"/>
    </row>
    <row r="173" spans="3:4" ht="15.75" customHeight="1">
      <c r="C173" s="5"/>
      <c r="D173" s="5"/>
    </row>
    <row r="174" spans="3:4" ht="15.75" customHeight="1">
      <c r="C174" s="5"/>
      <c r="D174" s="5"/>
    </row>
    <row r="175" spans="3:4" ht="15.75" customHeight="1">
      <c r="C175" s="5"/>
      <c r="D175" s="5"/>
    </row>
    <row r="176" spans="3:4" ht="15.75" customHeight="1">
      <c r="C176" s="5"/>
      <c r="D176" s="5"/>
    </row>
    <row r="177" spans="3:4" ht="15.75" customHeight="1">
      <c r="C177" s="5"/>
      <c r="D177" s="5"/>
    </row>
    <row r="178" spans="3:4" ht="15.75" customHeight="1">
      <c r="C178" s="5"/>
      <c r="D178" s="5"/>
    </row>
    <row r="179" spans="3:4" ht="15.75" customHeight="1">
      <c r="C179" s="5"/>
      <c r="D179" s="5"/>
    </row>
    <row r="180" spans="3:4" ht="15.75" customHeight="1">
      <c r="C180" s="5"/>
      <c r="D180" s="5"/>
    </row>
    <row r="181" spans="3:4" ht="15.75" customHeight="1">
      <c r="C181" s="5"/>
      <c r="D181" s="5"/>
    </row>
    <row r="182" spans="3:4" ht="15.75" customHeight="1">
      <c r="C182" s="5"/>
      <c r="D182" s="5"/>
    </row>
    <row r="183" spans="3:4" ht="15.75" customHeight="1">
      <c r="C183" s="5"/>
      <c r="D183" s="5"/>
    </row>
    <row r="184" spans="3:4" ht="15.75" customHeight="1">
      <c r="C184" s="5"/>
      <c r="D184" s="5"/>
    </row>
    <row r="185" spans="3:4" ht="15.75" customHeight="1">
      <c r="C185" s="5"/>
      <c r="D185" s="5"/>
    </row>
    <row r="186" spans="3:4" ht="15.75" customHeight="1">
      <c r="C186" s="5"/>
      <c r="D186" s="5"/>
    </row>
    <row r="187" spans="3:4" ht="15.75" customHeight="1">
      <c r="C187" s="5"/>
      <c r="D187" s="5"/>
    </row>
    <row r="188" spans="3:4" ht="15.75" customHeight="1">
      <c r="C188" s="5"/>
      <c r="D188" s="5"/>
    </row>
    <row r="189" spans="3:4" ht="15.75" customHeight="1">
      <c r="C189" s="5"/>
      <c r="D189" s="5"/>
    </row>
    <row r="190" spans="3:4" ht="15.75" customHeight="1">
      <c r="C190" s="5"/>
      <c r="D190" s="5"/>
    </row>
    <row r="191" spans="3:4" ht="15.75" customHeight="1">
      <c r="C191" s="5"/>
      <c r="D191" s="5"/>
    </row>
    <row r="192" spans="3:4" ht="15.75" customHeight="1">
      <c r="C192" s="5"/>
      <c r="D192" s="5"/>
    </row>
    <row r="193" spans="3:4" ht="15.75" customHeight="1">
      <c r="C193" s="5"/>
      <c r="D193" s="5"/>
    </row>
    <row r="194" spans="3:4" ht="15.75" customHeight="1">
      <c r="C194" s="5"/>
      <c r="D194" s="5"/>
    </row>
    <row r="195" spans="3:4" ht="15.75" customHeight="1">
      <c r="C195" s="5"/>
      <c r="D195" s="5"/>
    </row>
    <row r="196" spans="3:4" ht="15.75" customHeight="1">
      <c r="C196" s="5"/>
      <c r="D196" s="5"/>
    </row>
    <row r="197" spans="3:4" ht="15.75" customHeight="1">
      <c r="C197" s="5"/>
      <c r="D197" s="5"/>
    </row>
    <row r="198" spans="3:4" ht="15.75" customHeight="1">
      <c r="C198" s="5"/>
      <c r="D198" s="5"/>
    </row>
    <row r="199" spans="3:4" ht="15.75" customHeight="1">
      <c r="C199" s="5"/>
      <c r="D199" s="5"/>
    </row>
    <row r="200" spans="3:4" ht="15.75" customHeight="1">
      <c r="C200" s="5"/>
      <c r="D200" s="5"/>
    </row>
    <row r="201" spans="3:4" ht="15.75" customHeight="1">
      <c r="C201" s="5"/>
      <c r="D201" s="5"/>
    </row>
    <row r="202" spans="3:4" ht="15.75" customHeight="1">
      <c r="C202" s="5"/>
      <c r="D202" s="5"/>
    </row>
    <row r="203" spans="3:4" ht="15.75" customHeight="1">
      <c r="C203" s="5"/>
      <c r="D203" s="5"/>
    </row>
    <row r="204" spans="3:4" ht="15.75" customHeight="1">
      <c r="C204" s="5"/>
      <c r="D204" s="5"/>
    </row>
    <row r="205" spans="3:4" ht="15.75" customHeight="1">
      <c r="C205" s="5"/>
      <c r="D205" s="5"/>
    </row>
    <row r="206" spans="3:4" ht="15.75" customHeight="1">
      <c r="C206" s="5"/>
      <c r="D206" s="5"/>
    </row>
    <row r="207" spans="3:4" ht="15.75" customHeight="1">
      <c r="C207" s="5"/>
      <c r="D207" s="5"/>
    </row>
    <row r="208" spans="3:4" ht="15.75" customHeight="1">
      <c r="C208" s="5"/>
      <c r="D208" s="5"/>
    </row>
    <row r="209" spans="3:4" ht="15.75" customHeight="1">
      <c r="C209" s="5"/>
      <c r="D209" s="5"/>
    </row>
    <row r="210" spans="3:4" ht="15.75" customHeight="1">
      <c r="C210" s="5"/>
      <c r="D210" s="5"/>
    </row>
    <row r="211" spans="3:4" ht="15.75" customHeight="1">
      <c r="C211" s="5"/>
      <c r="D211" s="5"/>
    </row>
    <row r="212" spans="3:4" ht="15.75" customHeight="1">
      <c r="C212" s="5"/>
      <c r="D212" s="5"/>
    </row>
    <row r="213" spans="3:4" ht="15.75" customHeight="1">
      <c r="C213" s="5"/>
      <c r="D213" s="5"/>
    </row>
    <row r="214" spans="3:4" ht="15.75" customHeight="1">
      <c r="C214" s="5"/>
      <c r="D214" s="5"/>
    </row>
    <row r="215" spans="3:4" ht="15.75" customHeight="1">
      <c r="C215" s="5"/>
      <c r="D215" s="5"/>
    </row>
    <row r="216" spans="3:4" ht="15.75" customHeight="1">
      <c r="C216" s="5"/>
      <c r="D216" s="5"/>
    </row>
    <row r="217" spans="3:4" ht="15.75" customHeight="1">
      <c r="C217" s="5"/>
      <c r="D217" s="5"/>
    </row>
    <row r="218" spans="3:4" ht="15.75" customHeight="1">
      <c r="C218" s="5"/>
      <c r="D218" s="5"/>
    </row>
    <row r="219" spans="3:4" ht="15.75" customHeight="1">
      <c r="C219" s="5"/>
      <c r="D219" s="5"/>
    </row>
    <row r="220" spans="3:4" ht="15.75" customHeight="1">
      <c r="C220" s="5"/>
      <c r="D220" s="5"/>
    </row>
    <row r="221" spans="3:4" ht="15.75" customHeight="1">
      <c r="C221" s="5"/>
      <c r="D221" s="5"/>
    </row>
    <row r="222" spans="3:4" ht="15.75" customHeight="1">
      <c r="C222" s="5"/>
      <c r="D222" s="5"/>
    </row>
    <row r="223" spans="3:4" ht="15.75" customHeight="1">
      <c r="C223" s="5"/>
      <c r="D223" s="5"/>
    </row>
    <row r="224" spans="3:4" ht="15.75" customHeight="1">
      <c r="C224" s="5"/>
      <c r="D224" s="5"/>
    </row>
    <row r="225" spans="3:4" ht="15.75" customHeight="1">
      <c r="C225" s="5"/>
      <c r="D225" s="5"/>
    </row>
    <row r="226" spans="3:4" ht="15.75" customHeight="1">
      <c r="C226" s="5"/>
      <c r="D226" s="5"/>
    </row>
    <row r="227" spans="3:4" ht="15.75" customHeight="1">
      <c r="C227" s="5"/>
      <c r="D227" s="5"/>
    </row>
    <row r="228" spans="3:4" ht="15.75" customHeight="1">
      <c r="C228" s="5"/>
      <c r="D228" s="5"/>
    </row>
    <row r="229" spans="3:4" ht="15.75" customHeight="1">
      <c r="C229" s="5"/>
      <c r="D229" s="5"/>
    </row>
    <row r="230" spans="3:4" ht="15.75" customHeight="1">
      <c r="C230" s="5"/>
      <c r="D230" s="5"/>
    </row>
    <row r="231" spans="3:4" ht="15.75" customHeight="1">
      <c r="C231" s="5"/>
      <c r="D231" s="5"/>
    </row>
    <row r="232" spans="3:4" ht="15.75" customHeight="1">
      <c r="C232" s="5"/>
      <c r="D232" s="5"/>
    </row>
    <row r="233" spans="3:4" ht="15.75" customHeight="1">
      <c r="C233" s="5"/>
      <c r="D233" s="5"/>
    </row>
    <row r="234" spans="3:4" ht="15.75" customHeight="1">
      <c r="C234" s="5"/>
      <c r="D234" s="5"/>
    </row>
    <row r="235" spans="3:4" ht="15.75" customHeight="1">
      <c r="C235" s="5"/>
      <c r="D235" s="5"/>
    </row>
    <row r="236" spans="3:4" ht="15.75" customHeight="1">
      <c r="C236" s="5"/>
      <c r="D236" s="5"/>
    </row>
    <row r="237" spans="3:4" ht="15.75" customHeight="1">
      <c r="C237" s="5"/>
      <c r="D237" s="5"/>
    </row>
    <row r="238" spans="3:4" ht="15.75" customHeight="1">
      <c r="C238" s="5"/>
      <c r="D238" s="5"/>
    </row>
    <row r="239" spans="3:4" ht="15.75" customHeight="1">
      <c r="C239" s="5"/>
      <c r="D239" s="5"/>
    </row>
    <row r="240" spans="3:4" ht="15.75" customHeight="1">
      <c r="C240" s="5"/>
      <c r="D240" s="5"/>
    </row>
    <row r="241" spans="3:4" ht="15.75" customHeight="1">
      <c r="C241" s="5"/>
      <c r="D241" s="5"/>
    </row>
    <row r="242" spans="3:4" ht="15.75" customHeight="1">
      <c r="C242" s="5"/>
      <c r="D242" s="5"/>
    </row>
    <row r="243" spans="3:4" ht="15.75" customHeight="1">
      <c r="C243" s="5"/>
      <c r="D243" s="5"/>
    </row>
    <row r="244" spans="3:4" ht="15.75" customHeight="1">
      <c r="C244" s="5"/>
      <c r="D244" s="5"/>
    </row>
    <row r="245" spans="3:4" ht="15.75" customHeight="1">
      <c r="C245" s="5"/>
      <c r="D245" s="5"/>
    </row>
    <row r="246" spans="3:4" ht="15.75" customHeight="1">
      <c r="C246" s="5"/>
      <c r="D246" s="5"/>
    </row>
    <row r="247" spans="3:4" ht="15.75" customHeight="1">
      <c r="C247" s="5"/>
      <c r="D247" s="5"/>
    </row>
    <row r="248" spans="3:4" ht="15.75" customHeight="1">
      <c r="C248" s="5"/>
      <c r="D248" s="5"/>
    </row>
    <row r="249" spans="3:4" ht="15.75" customHeight="1">
      <c r="C249" s="5"/>
      <c r="D249" s="5"/>
    </row>
    <row r="250" spans="3:4" ht="15.75" customHeight="1">
      <c r="C250" s="5"/>
      <c r="D250" s="5"/>
    </row>
    <row r="251" spans="3:4" ht="15.75" customHeight="1">
      <c r="C251" s="5"/>
      <c r="D251" s="5"/>
    </row>
    <row r="252" spans="3:4" ht="15.75" customHeight="1">
      <c r="C252" s="5"/>
      <c r="D252" s="5"/>
    </row>
    <row r="253" spans="3:4" ht="15.75" customHeight="1">
      <c r="C253" s="5"/>
      <c r="D253" s="5"/>
    </row>
    <row r="254" spans="3:4" ht="15.75" customHeight="1">
      <c r="C254" s="5"/>
      <c r="D254" s="5"/>
    </row>
    <row r="255" spans="3:4" ht="15.75" customHeight="1">
      <c r="C255" s="5"/>
      <c r="D255" s="5"/>
    </row>
    <row r="256" spans="3:4" ht="15.75" customHeight="1">
      <c r="C256" s="5"/>
      <c r="D256" s="5"/>
    </row>
    <row r="257" spans="3:4" ht="15.75" customHeight="1">
      <c r="C257" s="5"/>
      <c r="D257" s="5"/>
    </row>
    <row r="258" spans="3:4" ht="15.75" customHeight="1">
      <c r="C258" s="5"/>
      <c r="D258" s="5"/>
    </row>
    <row r="259" spans="3:4" ht="15.75" customHeight="1">
      <c r="C259" s="5"/>
      <c r="D259" s="5"/>
    </row>
    <row r="260" spans="3:4" ht="15.75" customHeight="1">
      <c r="C260" s="5"/>
      <c r="D260" s="5"/>
    </row>
    <row r="261" spans="3:4" ht="15.75" customHeight="1">
      <c r="C261" s="5"/>
      <c r="D261" s="5"/>
    </row>
    <row r="262" spans="3:4" ht="15.75" customHeight="1">
      <c r="C262" s="5"/>
      <c r="D262" s="5"/>
    </row>
    <row r="263" spans="3:4" ht="15.75" customHeight="1">
      <c r="C263" s="5"/>
      <c r="D263" s="5"/>
    </row>
    <row r="264" spans="3:4" ht="15.75" customHeight="1">
      <c r="C264" s="5"/>
      <c r="D264" s="5"/>
    </row>
    <row r="265" spans="3:4" ht="15.75" customHeight="1">
      <c r="C265" s="5"/>
      <c r="D265" s="5"/>
    </row>
    <row r="266" spans="3:4" ht="15.75" customHeight="1">
      <c r="C266" s="5"/>
      <c r="D266" s="5"/>
    </row>
    <row r="267" spans="3:4" ht="15.75" customHeight="1">
      <c r="C267" s="5"/>
      <c r="D267" s="5"/>
    </row>
    <row r="268" spans="3:4" ht="15.75" customHeight="1">
      <c r="C268" s="5"/>
      <c r="D268" s="5"/>
    </row>
    <row r="269" spans="3:4" ht="15.75" customHeight="1">
      <c r="C269" s="5"/>
      <c r="D269" s="5"/>
    </row>
    <row r="270" spans="3:4" ht="15.75" customHeight="1">
      <c r="C270" s="5"/>
      <c r="D270" s="5"/>
    </row>
    <row r="271" spans="3:4" ht="15.75" customHeight="1">
      <c r="C271" s="5"/>
      <c r="D271" s="5"/>
    </row>
    <row r="272" spans="3:4" ht="15.75" customHeight="1">
      <c r="C272" s="5"/>
      <c r="D272" s="5"/>
    </row>
    <row r="273" spans="3:4" ht="15.75" customHeight="1">
      <c r="C273" s="5"/>
      <c r="D273" s="5"/>
    </row>
    <row r="274" spans="3:4" ht="15.75" customHeight="1">
      <c r="C274" s="5"/>
      <c r="D274" s="5"/>
    </row>
    <row r="275" spans="3:4" ht="15.75" customHeight="1">
      <c r="C275" s="5"/>
      <c r="D275" s="5"/>
    </row>
    <row r="276" spans="3:4" ht="15.75" customHeight="1">
      <c r="C276" s="5"/>
      <c r="D276" s="5"/>
    </row>
    <row r="277" spans="3:4" ht="15.75" customHeight="1">
      <c r="C277" s="5"/>
      <c r="D277" s="5"/>
    </row>
    <row r="278" spans="3:4" ht="15.75" customHeight="1">
      <c r="C278" s="5"/>
      <c r="D278" s="5"/>
    </row>
    <row r="279" spans="3:4" ht="15.75" customHeight="1">
      <c r="C279" s="5"/>
      <c r="D279" s="5"/>
    </row>
    <row r="280" spans="3:4" ht="15.75" customHeight="1">
      <c r="C280" s="5"/>
      <c r="D280" s="5"/>
    </row>
    <row r="281" spans="3:4" ht="15.75" customHeight="1">
      <c r="C281" s="5"/>
      <c r="D281" s="5"/>
    </row>
    <row r="282" spans="3:4" ht="15.75" customHeight="1">
      <c r="C282" s="5"/>
      <c r="D282" s="5"/>
    </row>
    <row r="283" spans="3:4" ht="15.75" customHeight="1">
      <c r="C283" s="5"/>
      <c r="D283" s="5"/>
    </row>
    <row r="284" spans="3:4" ht="15.75" customHeight="1">
      <c r="C284" s="5"/>
      <c r="D284" s="5"/>
    </row>
    <row r="285" spans="3:4" ht="15.75" customHeight="1">
      <c r="C285" s="5"/>
      <c r="D285" s="5"/>
    </row>
    <row r="286" spans="3:4" ht="15.75" customHeight="1">
      <c r="C286" s="5"/>
      <c r="D286" s="5"/>
    </row>
    <row r="287" spans="3:4" ht="15.75" customHeight="1">
      <c r="C287" s="5"/>
      <c r="D287" s="5"/>
    </row>
    <row r="288" spans="3:4" ht="15.75" customHeight="1">
      <c r="C288" s="5"/>
      <c r="D288" s="5"/>
    </row>
    <row r="289" spans="3:4" ht="15.75" customHeight="1">
      <c r="C289" s="5"/>
      <c r="D289" s="5"/>
    </row>
    <row r="290" spans="3:4" ht="15.75" customHeight="1">
      <c r="C290" s="5"/>
      <c r="D290" s="5"/>
    </row>
    <row r="291" spans="3:4" ht="15.75" customHeight="1">
      <c r="C291" s="5"/>
      <c r="D291" s="5"/>
    </row>
    <row r="292" spans="3:4" ht="15.75" customHeight="1">
      <c r="C292" s="5"/>
      <c r="D292" s="5"/>
    </row>
    <row r="293" spans="3:4" ht="15.75" customHeight="1">
      <c r="C293" s="5"/>
      <c r="D293" s="5"/>
    </row>
    <row r="294" spans="3:4" ht="15.75" customHeight="1">
      <c r="C294" s="5"/>
      <c r="D294" s="5"/>
    </row>
    <row r="295" spans="3:4" ht="15.75" customHeight="1">
      <c r="C295" s="5"/>
      <c r="D295" s="5"/>
    </row>
    <row r="296" spans="3:4" ht="15.75" customHeight="1">
      <c r="C296" s="5"/>
      <c r="D296" s="5"/>
    </row>
    <row r="297" spans="3:4" ht="15.75" customHeight="1">
      <c r="C297" s="5"/>
      <c r="D297" s="5"/>
    </row>
    <row r="298" spans="3:4" ht="15.75" customHeight="1">
      <c r="C298" s="5"/>
      <c r="D298" s="5"/>
    </row>
    <row r="299" spans="3:4" ht="15.75" customHeight="1">
      <c r="C299" s="5"/>
      <c r="D299" s="5"/>
    </row>
    <row r="300" spans="3:4" ht="15.75" customHeight="1">
      <c r="C300" s="5"/>
      <c r="D300" s="5"/>
    </row>
    <row r="301" spans="3:4" ht="15.75" customHeight="1">
      <c r="C301" s="5"/>
      <c r="D301" s="5"/>
    </row>
    <row r="302" spans="3:4" ht="15.75" customHeight="1">
      <c r="C302" s="5"/>
      <c r="D302" s="5"/>
    </row>
    <row r="303" spans="3:4" ht="15.75" customHeight="1">
      <c r="C303" s="5"/>
      <c r="D303" s="5"/>
    </row>
    <row r="304" spans="3:4" ht="15.75" customHeight="1">
      <c r="C304" s="5"/>
      <c r="D304" s="5"/>
    </row>
    <row r="305" spans="3:4" ht="15.75" customHeight="1">
      <c r="C305" s="5"/>
      <c r="D305" s="5"/>
    </row>
    <row r="306" spans="3:4" ht="15.75" customHeight="1">
      <c r="C306" s="5"/>
      <c r="D306" s="5"/>
    </row>
    <row r="307" spans="3:4" ht="15.75" customHeight="1">
      <c r="C307" s="5"/>
      <c r="D307" s="5"/>
    </row>
    <row r="308" spans="3:4" ht="15.75" customHeight="1">
      <c r="C308" s="5"/>
      <c r="D308" s="5"/>
    </row>
    <row r="309" spans="3:4" ht="15.75" customHeight="1">
      <c r="C309" s="5"/>
      <c r="D309" s="5"/>
    </row>
    <row r="310" spans="3:4" ht="15.75" customHeight="1">
      <c r="C310" s="5"/>
      <c r="D310" s="5"/>
    </row>
    <row r="311" spans="3:4" ht="15.75" customHeight="1">
      <c r="C311" s="5"/>
      <c r="D311" s="5"/>
    </row>
    <row r="312" spans="3:4" ht="15.75" customHeight="1">
      <c r="C312" s="5"/>
      <c r="D312" s="5"/>
    </row>
    <row r="313" spans="3:4" ht="15.75" customHeight="1">
      <c r="C313" s="5"/>
      <c r="D313" s="5"/>
    </row>
    <row r="314" spans="3:4" ht="15.75" customHeight="1">
      <c r="C314" s="5"/>
      <c r="D314" s="5"/>
    </row>
    <row r="315" spans="3:4" ht="15.75" customHeight="1">
      <c r="C315" s="5"/>
      <c r="D315" s="5"/>
    </row>
    <row r="316" spans="3:4" ht="15.75" customHeight="1">
      <c r="C316" s="5"/>
      <c r="D316" s="5"/>
    </row>
    <row r="317" spans="3:4" ht="15.75" customHeight="1">
      <c r="C317" s="5"/>
      <c r="D317" s="5"/>
    </row>
    <row r="318" spans="3:4" ht="15.75" customHeight="1">
      <c r="C318" s="5"/>
      <c r="D318" s="5"/>
    </row>
    <row r="319" spans="3:4" ht="15.75" customHeight="1">
      <c r="C319" s="5"/>
      <c r="D319" s="5"/>
    </row>
    <row r="320" spans="3:4" ht="15.75" customHeight="1">
      <c r="C320" s="5"/>
      <c r="D320" s="5"/>
    </row>
    <row r="321" spans="3:4" ht="15.75" customHeight="1">
      <c r="C321" s="5"/>
      <c r="D321" s="5"/>
    </row>
    <row r="322" spans="3:4" ht="15.75" customHeight="1">
      <c r="C322" s="5"/>
      <c r="D322" s="5"/>
    </row>
    <row r="323" spans="3:4" ht="15.75" customHeight="1">
      <c r="C323" s="5"/>
      <c r="D323" s="5"/>
    </row>
    <row r="324" spans="3:4" ht="15.75" customHeight="1">
      <c r="C324" s="5"/>
      <c r="D324" s="5"/>
    </row>
    <row r="325" spans="3:4" ht="15.75" customHeight="1">
      <c r="C325" s="5"/>
      <c r="D325" s="5"/>
    </row>
    <row r="326" spans="3:4" ht="15.75" customHeight="1">
      <c r="C326" s="5"/>
      <c r="D326" s="5"/>
    </row>
    <row r="327" spans="3:4" ht="15.75" customHeight="1">
      <c r="C327" s="5"/>
      <c r="D327" s="5"/>
    </row>
    <row r="328" spans="3:4" ht="15.75" customHeight="1">
      <c r="C328" s="5"/>
      <c r="D328" s="5"/>
    </row>
    <row r="329" spans="3:4" ht="15.75" customHeight="1">
      <c r="C329" s="5"/>
      <c r="D329" s="5"/>
    </row>
    <row r="330" spans="3:4" ht="15.75" customHeight="1">
      <c r="C330" s="5"/>
      <c r="D330" s="5"/>
    </row>
    <row r="331" spans="3:4" ht="15.75" customHeight="1">
      <c r="C331" s="5"/>
      <c r="D331" s="5"/>
    </row>
    <row r="332" spans="3:4" ht="15.75" customHeight="1">
      <c r="C332" s="5"/>
      <c r="D332" s="5"/>
    </row>
    <row r="333" spans="3:4" ht="15.75" customHeight="1">
      <c r="C333" s="5"/>
      <c r="D333" s="5"/>
    </row>
    <row r="334" spans="3:4" ht="15.75" customHeight="1">
      <c r="C334" s="5"/>
      <c r="D334" s="5"/>
    </row>
    <row r="335" spans="3:4" ht="15.75" customHeight="1">
      <c r="C335" s="5"/>
      <c r="D335" s="5"/>
    </row>
    <row r="336" spans="3:4" ht="15.75" customHeight="1">
      <c r="C336" s="5"/>
      <c r="D336" s="5"/>
    </row>
    <row r="337" spans="3:4" ht="15.75" customHeight="1">
      <c r="C337" s="5"/>
      <c r="D337" s="5"/>
    </row>
    <row r="338" spans="3:4" ht="15.75" customHeight="1">
      <c r="C338" s="5"/>
      <c r="D338" s="5"/>
    </row>
    <row r="339" spans="3:4" ht="15.75" customHeight="1">
      <c r="C339" s="5"/>
      <c r="D339" s="5"/>
    </row>
    <row r="340" spans="3:4" ht="15.75" customHeight="1">
      <c r="C340" s="5"/>
      <c r="D340" s="5"/>
    </row>
    <row r="341" spans="3:4" ht="15.75" customHeight="1">
      <c r="C341" s="5"/>
      <c r="D341" s="5"/>
    </row>
    <row r="342" spans="3:4" ht="15.75" customHeight="1">
      <c r="C342" s="5"/>
      <c r="D342" s="5"/>
    </row>
    <row r="343" spans="3:4" ht="15.75" customHeight="1">
      <c r="C343" s="5"/>
      <c r="D343" s="5"/>
    </row>
    <row r="344" spans="3:4" ht="15.75" customHeight="1">
      <c r="C344" s="5"/>
      <c r="D344" s="5"/>
    </row>
    <row r="345" spans="3:4" ht="15.75" customHeight="1">
      <c r="C345" s="5"/>
      <c r="D345" s="5"/>
    </row>
    <row r="346" spans="3:4" ht="15.75" customHeight="1">
      <c r="C346" s="5"/>
      <c r="D346" s="5"/>
    </row>
    <row r="347" spans="3:4" ht="15.75" customHeight="1">
      <c r="C347" s="5"/>
      <c r="D347" s="5"/>
    </row>
    <row r="348" spans="3:4" ht="15.75" customHeight="1">
      <c r="C348" s="5"/>
      <c r="D348" s="5"/>
    </row>
    <row r="349" spans="3:4" ht="15.75" customHeight="1">
      <c r="C349" s="5"/>
      <c r="D349" s="5"/>
    </row>
    <row r="350" spans="3:4" ht="15.75" customHeight="1">
      <c r="C350" s="5"/>
      <c r="D350" s="5"/>
    </row>
    <row r="351" spans="3:4" ht="15.75" customHeight="1">
      <c r="C351" s="5"/>
      <c r="D351" s="5"/>
    </row>
    <row r="352" spans="3:4" ht="15.75" customHeight="1">
      <c r="C352" s="5"/>
      <c r="D352" s="5"/>
    </row>
    <row r="353" spans="3:4" ht="15.75" customHeight="1">
      <c r="C353" s="5"/>
      <c r="D353" s="5"/>
    </row>
    <row r="354" spans="3:4" ht="15.75" customHeight="1">
      <c r="C354" s="5"/>
      <c r="D354" s="5"/>
    </row>
    <row r="355" spans="3:4" ht="15.75" customHeight="1">
      <c r="C355" s="5"/>
      <c r="D355" s="5"/>
    </row>
    <row r="356" spans="3:4" ht="15.75" customHeight="1">
      <c r="C356" s="5"/>
      <c r="D356" s="5"/>
    </row>
    <row r="357" spans="3:4" ht="15.75" customHeight="1">
      <c r="C357" s="5"/>
      <c r="D357" s="5"/>
    </row>
    <row r="358" spans="3:4" ht="15.75" customHeight="1">
      <c r="C358" s="5"/>
      <c r="D358" s="5"/>
    </row>
    <row r="359" spans="3:4" ht="15.75" customHeight="1">
      <c r="C359" s="5"/>
      <c r="D359" s="5"/>
    </row>
    <row r="360" spans="3:4" ht="15.75" customHeight="1">
      <c r="C360" s="5"/>
      <c r="D360" s="5"/>
    </row>
    <row r="361" spans="3:4" ht="15.75" customHeight="1">
      <c r="C361" s="5"/>
      <c r="D361" s="5"/>
    </row>
    <row r="362" spans="3:4" ht="15.75" customHeight="1">
      <c r="C362" s="5"/>
      <c r="D362" s="5"/>
    </row>
    <row r="363" spans="3:4" ht="15.75" customHeight="1">
      <c r="C363" s="5"/>
      <c r="D363" s="5"/>
    </row>
    <row r="364" spans="3:4" ht="15.75" customHeight="1">
      <c r="C364" s="5"/>
      <c r="D364" s="5"/>
    </row>
    <row r="365" spans="3:4" ht="15.75" customHeight="1">
      <c r="C365" s="5"/>
      <c r="D365" s="5"/>
    </row>
    <row r="366" spans="3:4" ht="15.75" customHeight="1">
      <c r="C366" s="5"/>
      <c r="D366" s="5"/>
    </row>
    <row r="367" spans="3:4" ht="15.75" customHeight="1">
      <c r="C367" s="5"/>
      <c r="D367" s="5"/>
    </row>
    <row r="368" spans="3:4" ht="15.75" customHeight="1">
      <c r="C368" s="5"/>
      <c r="D368" s="5"/>
    </row>
    <row r="369" spans="3:4" ht="15.75" customHeight="1">
      <c r="C369" s="5"/>
      <c r="D369" s="5"/>
    </row>
    <row r="370" spans="3:4" ht="15.75" customHeight="1">
      <c r="C370" s="5"/>
      <c r="D370" s="5"/>
    </row>
    <row r="371" spans="3:4" ht="15.75" customHeight="1">
      <c r="C371" s="5"/>
      <c r="D371" s="5"/>
    </row>
    <row r="372" spans="3:4" ht="15.75" customHeight="1">
      <c r="C372" s="5"/>
      <c r="D372" s="5"/>
    </row>
    <row r="373" spans="3:4" ht="15.75" customHeight="1">
      <c r="C373" s="5"/>
      <c r="D373" s="5"/>
    </row>
    <row r="374" spans="3:4" ht="15.75" customHeight="1">
      <c r="C374" s="5"/>
      <c r="D374" s="5"/>
    </row>
    <row r="375" spans="3:4" ht="15.75" customHeight="1">
      <c r="C375" s="5"/>
      <c r="D375" s="5"/>
    </row>
    <row r="376" spans="3:4" ht="15.75" customHeight="1">
      <c r="C376" s="5"/>
      <c r="D376" s="5"/>
    </row>
    <row r="377" spans="3:4" ht="15.75" customHeight="1">
      <c r="C377" s="5"/>
      <c r="D377" s="5"/>
    </row>
    <row r="378" spans="3:4" ht="15.75" customHeight="1">
      <c r="C378" s="5"/>
      <c r="D378" s="5"/>
    </row>
    <row r="379" spans="3:4" ht="15.75" customHeight="1">
      <c r="C379" s="5"/>
      <c r="D379" s="5"/>
    </row>
    <row r="380" spans="3:4" ht="15.75" customHeight="1">
      <c r="C380" s="5"/>
      <c r="D380" s="5"/>
    </row>
    <row r="381" spans="3:4" ht="15.75" customHeight="1">
      <c r="C381" s="5"/>
      <c r="D381" s="5"/>
    </row>
    <row r="382" spans="3:4" ht="15.75" customHeight="1">
      <c r="C382" s="5"/>
      <c r="D382" s="5"/>
    </row>
    <row r="383" spans="3:4" ht="15.75" customHeight="1">
      <c r="C383" s="5"/>
      <c r="D383" s="5"/>
    </row>
    <row r="384" spans="3:4" ht="15.75" customHeight="1">
      <c r="C384" s="5"/>
      <c r="D384" s="5"/>
    </row>
    <row r="385" spans="3:4" ht="15.75" customHeight="1">
      <c r="C385" s="5"/>
      <c r="D385" s="5"/>
    </row>
    <row r="386" spans="3:4" ht="15.75" customHeight="1">
      <c r="C386" s="5"/>
      <c r="D386" s="5"/>
    </row>
    <row r="387" spans="3:4" ht="15.75" customHeight="1">
      <c r="C387" s="5"/>
      <c r="D387" s="5"/>
    </row>
    <row r="388" spans="3:4" ht="15.75" customHeight="1">
      <c r="C388" s="5"/>
      <c r="D388" s="5"/>
    </row>
    <row r="389" spans="3:4" ht="15.75" customHeight="1">
      <c r="C389" s="5"/>
      <c r="D389" s="5"/>
    </row>
    <row r="390" spans="3:4" ht="15.75" customHeight="1">
      <c r="C390" s="5"/>
      <c r="D390" s="5"/>
    </row>
    <row r="391" spans="3:4" ht="15.75" customHeight="1">
      <c r="C391" s="5"/>
      <c r="D391" s="5"/>
    </row>
    <row r="392" spans="3:4" ht="15.75" customHeight="1">
      <c r="C392" s="5"/>
      <c r="D392" s="5"/>
    </row>
    <row r="393" spans="3:4" ht="15.75" customHeight="1">
      <c r="C393" s="5"/>
      <c r="D393" s="5"/>
    </row>
    <row r="394" spans="3:4" ht="15.75" customHeight="1">
      <c r="C394" s="5"/>
      <c r="D394" s="5"/>
    </row>
    <row r="395" spans="3:4" ht="15.75" customHeight="1">
      <c r="C395" s="5"/>
      <c r="D395" s="5"/>
    </row>
    <row r="396" spans="3:4" ht="15.75" customHeight="1">
      <c r="C396" s="5"/>
      <c r="D396" s="5"/>
    </row>
    <row r="397" spans="3:4" ht="15.75" customHeight="1">
      <c r="C397" s="5"/>
      <c r="D397" s="5"/>
    </row>
    <row r="398" spans="3:4" ht="15.75" customHeight="1">
      <c r="C398" s="5"/>
      <c r="D398" s="5"/>
    </row>
    <row r="399" spans="3:4" ht="15.75" customHeight="1">
      <c r="C399" s="5"/>
      <c r="D399" s="5"/>
    </row>
    <row r="400" spans="3:4" ht="15.75" customHeight="1">
      <c r="C400" s="5"/>
      <c r="D400" s="5"/>
    </row>
    <row r="401" spans="3:4" ht="15.75" customHeight="1">
      <c r="C401" s="5"/>
      <c r="D401" s="5"/>
    </row>
    <row r="402" spans="3:4" ht="15.75" customHeight="1">
      <c r="C402" s="5"/>
      <c r="D402" s="5"/>
    </row>
    <row r="403" spans="3:4" ht="15.75" customHeight="1">
      <c r="C403" s="5"/>
      <c r="D403" s="5"/>
    </row>
    <row r="404" spans="3:4" ht="15.75" customHeight="1">
      <c r="C404" s="5"/>
      <c r="D404" s="5"/>
    </row>
    <row r="405" spans="3:4" ht="15.75" customHeight="1">
      <c r="C405" s="5"/>
      <c r="D405" s="5"/>
    </row>
    <row r="406" spans="3:4" ht="15.75" customHeight="1">
      <c r="C406" s="5"/>
      <c r="D406" s="5"/>
    </row>
    <row r="407" spans="3:4" ht="15.75" customHeight="1">
      <c r="C407" s="5"/>
      <c r="D407" s="5"/>
    </row>
    <row r="408" spans="3:4" ht="15.75" customHeight="1">
      <c r="C408" s="5"/>
      <c r="D408" s="5"/>
    </row>
    <row r="409" spans="3:4" ht="15.75" customHeight="1">
      <c r="C409" s="5"/>
      <c r="D409" s="5"/>
    </row>
    <row r="410" spans="3:4" ht="15.75" customHeight="1">
      <c r="C410" s="5"/>
      <c r="D410" s="5"/>
    </row>
    <row r="411" spans="3:4" ht="15.75" customHeight="1">
      <c r="C411" s="5"/>
      <c r="D411" s="5"/>
    </row>
    <row r="412" spans="3:4" ht="15.75" customHeight="1">
      <c r="C412" s="5"/>
      <c r="D412" s="5"/>
    </row>
    <row r="413" spans="3:4" ht="15.75" customHeight="1">
      <c r="C413" s="5"/>
      <c r="D413" s="5"/>
    </row>
    <row r="414" spans="3:4" ht="15.75" customHeight="1">
      <c r="C414" s="5"/>
      <c r="D414" s="5"/>
    </row>
    <row r="415" spans="3:4" ht="15.75" customHeight="1">
      <c r="C415" s="5"/>
      <c r="D415" s="5"/>
    </row>
    <row r="416" spans="3:4" ht="15.75" customHeight="1">
      <c r="C416" s="5"/>
      <c r="D416" s="5"/>
    </row>
    <row r="417" spans="3:4" ht="15.75" customHeight="1">
      <c r="C417" s="5"/>
      <c r="D417" s="5"/>
    </row>
    <row r="418" spans="3:4" ht="15.75" customHeight="1">
      <c r="C418" s="5"/>
      <c r="D418" s="5"/>
    </row>
    <row r="419" spans="3:4" ht="15.75" customHeight="1">
      <c r="C419" s="5"/>
      <c r="D419" s="5"/>
    </row>
    <row r="420" spans="3:4" ht="15.75" customHeight="1">
      <c r="C420" s="5"/>
      <c r="D420" s="5"/>
    </row>
    <row r="421" spans="3:4" ht="15.75" customHeight="1">
      <c r="C421" s="5"/>
      <c r="D421" s="5"/>
    </row>
    <row r="422" spans="3:4" ht="15.75" customHeight="1">
      <c r="C422" s="5"/>
      <c r="D422" s="5"/>
    </row>
    <row r="423" spans="3:4" ht="15.75" customHeight="1">
      <c r="C423" s="5"/>
      <c r="D423" s="5"/>
    </row>
    <row r="424" spans="3:4" ht="15.75" customHeight="1">
      <c r="C424" s="5"/>
      <c r="D424" s="5"/>
    </row>
    <row r="425" spans="3:4" ht="15.75" customHeight="1">
      <c r="C425" s="5"/>
      <c r="D425" s="5"/>
    </row>
    <row r="426" spans="3:4" ht="15.75" customHeight="1">
      <c r="C426" s="5"/>
      <c r="D426" s="5"/>
    </row>
    <row r="427" spans="3:4" ht="15.75" customHeight="1">
      <c r="C427" s="5"/>
      <c r="D427" s="5"/>
    </row>
    <row r="428" spans="3:4" ht="15.75" customHeight="1">
      <c r="C428" s="5"/>
      <c r="D428" s="5"/>
    </row>
    <row r="429" spans="3:4" ht="15.75" customHeight="1">
      <c r="C429" s="5"/>
      <c r="D429" s="5"/>
    </row>
    <row r="430" spans="3:4" ht="15.75" customHeight="1">
      <c r="C430" s="5"/>
      <c r="D430" s="5"/>
    </row>
    <row r="431" spans="3:4" ht="15.75" customHeight="1">
      <c r="C431" s="5"/>
      <c r="D431" s="5"/>
    </row>
    <row r="432" spans="3:4" ht="15.75" customHeight="1">
      <c r="C432" s="5"/>
      <c r="D432" s="5"/>
    </row>
    <row r="433" spans="3:4" ht="15.75" customHeight="1">
      <c r="C433" s="5"/>
      <c r="D433" s="5"/>
    </row>
    <row r="434" spans="3:4" ht="15.75" customHeight="1">
      <c r="C434" s="5"/>
      <c r="D434" s="5"/>
    </row>
    <row r="435" spans="3:4" ht="15.75" customHeight="1">
      <c r="C435" s="5"/>
      <c r="D435" s="5"/>
    </row>
    <row r="436" spans="3:4" ht="15.75" customHeight="1">
      <c r="C436" s="5"/>
      <c r="D436" s="5"/>
    </row>
    <row r="437" spans="3:4" ht="15.75" customHeight="1">
      <c r="C437" s="5"/>
      <c r="D437" s="5"/>
    </row>
    <row r="438" spans="3:4" ht="15.75" customHeight="1">
      <c r="C438" s="5"/>
      <c r="D438" s="5"/>
    </row>
    <row r="439" spans="3:4" ht="15.75" customHeight="1">
      <c r="C439" s="5"/>
      <c r="D439" s="5"/>
    </row>
    <row r="440" spans="3:4" ht="15.75" customHeight="1">
      <c r="C440" s="5"/>
      <c r="D440" s="5"/>
    </row>
    <row r="441" spans="3:4" ht="15.75" customHeight="1">
      <c r="C441" s="5"/>
      <c r="D441" s="5"/>
    </row>
    <row r="442" spans="3:4" ht="15.75" customHeight="1">
      <c r="C442" s="5"/>
      <c r="D442" s="5"/>
    </row>
    <row r="443" spans="3:4" ht="15.75" customHeight="1">
      <c r="C443" s="5"/>
      <c r="D443" s="5"/>
    </row>
    <row r="444" spans="3:4" ht="15.75" customHeight="1">
      <c r="C444" s="5"/>
      <c r="D444" s="5"/>
    </row>
    <row r="445" spans="3:4" ht="15.75" customHeight="1">
      <c r="C445" s="5"/>
      <c r="D445" s="5"/>
    </row>
    <row r="446" spans="3:4" ht="15.75" customHeight="1">
      <c r="C446" s="5"/>
      <c r="D446" s="5"/>
    </row>
    <row r="447" spans="3:4" ht="15.75" customHeight="1">
      <c r="C447" s="5"/>
      <c r="D447" s="5"/>
    </row>
    <row r="448" spans="3:4" ht="15.75" customHeight="1">
      <c r="C448" s="5"/>
      <c r="D448" s="5"/>
    </row>
    <row r="449" spans="3:4" ht="15.75" customHeight="1">
      <c r="C449" s="5"/>
      <c r="D449" s="5"/>
    </row>
    <row r="450" spans="3:4" ht="15.75" customHeight="1">
      <c r="C450" s="5"/>
      <c r="D450" s="5"/>
    </row>
    <row r="451" spans="3:4" ht="15.75" customHeight="1">
      <c r="C451" s="5"/>
      <c r="D451" s="5"/>
    </row>
    <row r="452" spans="3:4" ht="15.75" customHeight="1">
      <c r="C452" s="5"/>
      <c r="D452" s="5"/>
    </row>
    <row r="453" spans="3:4" ht="15.75" customHeight="1">
      <c r="C453" s="5"/>
      <c r="D453" s="5"/>
    </row>
    <row r="454" spans="3:4" ht="15.75" customHeight="1">
      <c r="C454" s="5"/>
      <c r="D454" s="5"/>
    </row>
    <row r="455" spans="3:4" ht="15.75" customHeight="1">
      <c r="C455" s="5"/>
      <c r="D455" s="5"/>
    </row>
    <row r="456" spans="3:4" ht="15.75" customHeight="1">
      <c r="C456" s="5"/>
      <c r="D456" s="5"/>
    </row>
    <row r="457" spans="3:4" ht="15.75" customHeight="1">
      <c r="C457" s="5"/>
      <c r="D457" s="5"/>
    </row>
    <row r="458" spans="3:4" ht="15.75" customHeight="1">
      <c r="C458" s="5"/>
      <c r="D458" s="5"/>
    </row>
    <row r="459" spans="3:4" ht="15.75" customHeight="1">
      <c r="C459" s="5"/>
      <c r="D459" s="5"/>
    </row>
    <row r="460" spans="3:4" ht="15.75" customHeight="1">
      <c r="C460" s="5"/>
      <c r="D460" s="5"/>
    </row>
    <row r="461" spans="3:4" ht="15.75" customHeight="1">
      <c r="C461" s="5"/>
      <c r="D461" s="5"/>
    </row>
    <row r="462" spans="3:4" ht="15.75" customHeight="1">
      <c r="C462" s="5"/>
      <c r="D462" s="5"/>
    </row>
    <row r="463" spans="3:4" ht="15.75" customHeight="1">
      <c r="C463" s="5"/>
      <c r="D463" s="5"/>
    </row>
    <row r="464" spans="3:4" ht="15.75" customHeight="1">
      <c r="C464" s="5"/>
      <c r="D464" s="5"/>
    </row>
    <row r="465" spans="3:4" ht="15.75" customHeight="1">
      <c r="C465" s="5"/>
      <c r="D465" s="5"/>
    </row>
    <row r="466" spans="3:4" ht="15.75" customHeight="1">
      <c r="C466" s="5"/>
      <c r="D466" s="5"/>
    </row>
    <row r="467" spans="3:4" ht="15.75" customHeight="1">
      <c r="C467" s="5"/>
      <c r="D467" s="5"/>
    </row>
    <row r="468" spans="3:4" ht="15.75" customHeight="1">
      <c r="C468" s="5"/>
      <c r="D468" s="5"/>
    </row>
    <row r="469" spans="3:4" ht="15.75" customHeight="1">
      <c r="C469" s="5"/>
      <c r="D469" s="5"/>
    </row>
    <row r="470" spans="3:4" ht="15.75" customHeight="1">
      <c r="C470" s="5"/>
      <c r="D470" s="5"/>
    </row>
    <row r="471" spans="3:4" ht="15.75" customHeight="1">
      <c r="C471" s="5"/>
      <c r="D471" s="5"/>
    </row>
    <row r="472" spans="3:4" ht="15.75" customHeight="1">
      <c r="C472" s="5"/>
      <c r="D472" s="5"/>
    </row>
    <row r="473" spans="3:4" ht="15.75" customHeight="1">
      <c r="C473" s="5"/>
      <c r="D473" s="5"/>
    </row>
    <row r="474" spans="3:4" ht="15.75" customHeight="1">
      <c r="C474" s="5"/>
      <c r="D474" s="5"/>
    </row>
    <row r="475" spans="3:4" ht="15.75" customHeight="1">
      <c r="C475" s="5"/>
      <c r="D475" s="5"/>
    </row>
    <row r="476" spans="3:4" ht="15.75" customHeight="1">
      <c r="C476" s="5"/>
      <c r="D476" s="5"/>
    </row>
    <row r="477" spans="3:4" ht="15.75" customHeight="1">
      <c r="C477" s="5"/>
      <c r="D477" s="5"/>
    </row>
    <row r="478" spans="3:4" ht="15.75" customHeight="1">
      <c r="C478" s="5"/>
      <c r="D478" s="5"/>
    </row>
    <row r="479" spans="3:4" ht="15.75" customHeight="1">
      <c r="C479" s="5"/>
      <c r="D479" s="5"/>
    </row>
    <row r="480" spans="3:4" ht="15.75" customHeight="1">
      <c r="C480" s="5"/>
      <c r="D480" s="5"/>
    </row>
    <row r="481" spans="3:4" ht="15.75" customHeight="1">
      <c r="C481" s="5"/>
      <c r="D481" s="5"/>
    </row>
    <row r="482" spans="3:4" ht="15.75" customHeight="1">
      <c r="C482" s="5"/>
      <c r="D482" s="5"/>
    </row>
    <row r="483" spans="3:4" ht="15.75" customHeight="1">
      <c r="C483" s="5"/>
      <c r="D483" s="5"/>
    </row>
    <row r="484" spans="3:4" ht="15.75" customHeight="1">
      <c r="C484" s="5"/>
      <c r="D484" s="5"/>
    </row>
    <row r="485" spans="3:4" ht="15.75" customHeight="1">
      <c r="C485" s="5"/>
      <c r="D485" s="5"/>
    </row>
    <row r="486" spans="3:4" ht="15.75" customHeight="1">
      <c r="C486" s="5"/>
      <c r="D486" s="5"/>
    </row>
    <row r="487" spans="3:4" ht="15.75" customHeight="1">
      <c r="C487" s="5"/>
      <c r="D487" s="5"/>
    </row>
    <row r="488" spans="3:4" ht="15.75" customHeight="1">
      <c r="C488" s="5"/>
      <c r="D488" s="5"/>
    </row>
    <row r="489" spans="3:4" ht="15.75" customHeight="1">
      <c r="C489" s="5"/>
      <c r="D489" s="5"/>
    </row>
    <row r="490" spans="3:4" ht="15.75" customHeight="1">
      <c r="C490" s="5"/>
      <c r="D490" s="5"/>
    </row>
    <row r="491" spans="3:4" ht="15.75" customHeight="1">
      <c r="C491" s="5"/>
      <c r="D491" s="5"/>
    </row>
    <row r="492" spans="3:4" ht="15.75" customHeight="1">
      <c r="C492" s="5"/>
      <c r="D492" s="5"/>
    </row>
    <row r="493" spans="3:4" ht="15.75" customHeight="1">
      <c r="C493" s="5"/>
      <c r="D493" s="5"/>
    </row>
    <row r="494" spans="3:4" ht="15.75" customHeight="1">
      <c r="C494" s="5"/>
      <c r="D494" s="5"/>
    </row>
    <row r="495" spans="3:4" ht="15.75" customHeight="1">
      <c r="C495" s="5"/>
      <c r="D495" s="5"/>
    </row>
    <row r="496" spans="3:4" ht="15.75" customHeight="1">
      <c r="C496" s="5"/>
      <c r="D496" s="5"/>
    </row>
    <row r="497" spans="3:4" ht="15.75" customHeight="1">
      <c r="C497" s="5"/>
      <c r="D497" s="5"/>
    </row>
    <row r="498" spans="3:4" ht="15.75" customHeight="1">
      <c r="C498" s="5"/>
      <c r="D498" s="5"/>
    </row>
    <row r="499" spans="3:4" ht="15.75" customHeight="1">
      <c r="C499" s="5"/>
      <c r="D499" s="5"/>
    </row>
    <row r="500" spans="3:4" ht="15.75" customHeight="1">
      <c r="C500" s="5"/>
      <c r="D500" s="5"/>
    </row>
    <row r="501" spans="3:4" ht="15.75" customHeight="1">
      <c r="C501" s="5"/>
      <c r="D501" s="5"/>
    </row>
    <row r="502" spans="3:4" ht="15.75" customHeight="1">
      <c r="C502" s="5"/>
      <c r="D502" s="5"/>
    </row>
    <row r="503" spans="3:4" ht="15.75" customHeight="1">
      <c r="C503" s="5"/>
      <c r="D503" s="5"/>
    </row>
    <row r="504" spans="3:4" ht="15.75" customHeight="1">
      <c r="C504" s="5"/>
      <c r="D504" s="5"/>
    </row>
    <row r="505" spans="3:4" ht="15.75" customHeight="1">
      <c r="C505" s="5"/>
      <c r="D505" s="5"/>
    </row>
    <row r="506" spans="3:4" ht="15.75" customHeight="1">
      <c r="C506" s="5"/>
      <c r="D506" s="5"/>
    </row>
    <row r="507" spans="3:4" ht="15.75" customHeight="1">
      <c r="C507" s="5"/>
      <c r="D507" s="5"/>
    </row>
    <row r="508" spans="3:4" ht="15.75" customHeight="1">
      <c r="C508" s="5"/>
      <c r="D508" s="5"/>
    </row>
    <row r="509" spans="3:4" ht="15.75" customHeight="1">
      <c r="C509" s="5"/>
      <c r="D509" s="5"/>
    </row>
    <row r="510" spans="3:4" ht="15.75" customHeight="1">
      <c r="C510" s="5"/>
      <c r="D510" s="5"/>
    </row>
    <row r="511" spans="3:4" ht="15.75" customHeight="1">
      <c r="C511" s="5"/>
      <c r="D511" s="5"/>
    </row>
    <row r="512" spans="3:4" ht="15.75" customHeight="1">
      <c r="C512" s="5"/>
      <c r="D512" s="5"/>
    </row>
    <row r="513" spans="3:4" ht="15.75" customHeight="1">
      <c r="C513" s="5"/>
      <c r="D513" s="5"/>
    </row>
    <row r="514" spans="3:4" ht="15.75" customHeight="1">
      <c r="C514" s="5"/>
      <c r="D514" s="5"/>
    </row>
    <row r="515" spans="3:4" ht="15.75" customHeight="1">
      <c r="C515" s="5"/>
      <c r="D515" s="5"/>
    </row>
    <row r="516" spans="3:4" ht="15.75" customHeight="1">
      <c r="C516" s="5"/>
      <c r="D516" s="5"/>
    </row>
    <row r="517" spans="3:4" ht="15.75" customHeight="1">
      <c r="C517" s="5"/>
      <c r="D517" s="5"/>
    </row>
    <row r="518" spans="3:4" ht="15.75" customHeight="1">
      <c r="C518" s="5"/>
      <c r="D518" s="5"/>
    </row>
    <row r="519" spans="3:4" ht="15.75" customHeight="1">
      <c r="C519" s="5"/>
      <c r="D519" s="5"/>
    </row>
    <row r="520" spans="3:4" ht="15.75" customHeight="1">
      <c r="C520" s="5"/>
      <c r="D520" s="5"/>
    </row>
    <row r="521" spans="3:4" ht="15.75" customHeight="1">
      <c r="C521" s="5"/>
      <c r="D521" s="5"/>
    </row>
    <row r="522" spans="3:4" ht="15.75" customHeight="1">
      <c r="C522" s="5"/>
      <c r="D522" s="5"/>
    </row>
    <row r="523" spans="3:4" ht="15.75" customHeight="1">
      <c r="C523" s="5"/>
      <c r="D523" s="5"/>
    </row>
    <row r="524" spans="3:4" ht="15.75" customHeight="1">
      <c r="C524" s="5"/>
      <c r="D524" s="5"/>
    </row>
    <row r="525" spans="3:4" ht="15.75" customHeight="1">
      <c r="C525" s="5"/>
      <c r="D525" s="5"/>
    </row>
    <row r="526" spans="3:4" ht="15.75" customHeight="1">
      <c r="C526" s="5"/>
      <c r="D526" s="5"/>
    </row>
    <row r="527" spans="3:4" ht="15.75" customHeight="1">
      <c r="C527" s="5"/>
      <c r="D527" s="5"/>
    </row>
    <row r="528" spans="3:4" ht="15.75" customHeight="1">
      <c r="C528" s="5"/>
      <c r="D528" s="5"/>
    </row>
    <row r="529" spans="3:4" ht="15.75" customHeight="1">
      <c r="C529" s="5"/>
      <c r="D529" s="5"/>
    </row>
    <row r="530" spans="3:4" ht="15.75" customHeight="1">
      <c r="C530" s="5"/>
      <c r="D530" s="5"/>
    </row>
    <row r="531" spans="3:4" ht="15.75" customHeight="1">
      <c r="C531" s="5"/>
      <c r="D531" s="5"/>
    </row>
    <row r="532" spans="3:4" ht="15.75" customHeight="1">
      <c r="C532" s="5"/>
      <c r="D532" s="5"/>
    </row>
    <row r="533" spans="3:4" ht="15.75" customHeight="1">
      <c r="C533" s="5"/>
      <c r="D533" s="5"/>
    </row>
    <row r="534" spans="3:4" ht="15.75" customHeight="1">
      <c r="C534" s="5"/>
      <c r="D534" s="5"/>
    </row>
    <row r="535" spans="3:4" ht="15.75" customHeight="1">
      <c r="C535" s="5"/>
      <c r="D535" s="5"/>
    </row>
    <row r="536" spans="3:4" ht="15.75" customHeight="1">
      <c r="C536" s="5"/>
      <c r="D536" s="5"/>
    </row>
    <row r="537" spans="3:4" ht="15.75" customHeight="1">
      <c r="C537" s="5"/>
      <c r="D537" s="5"/>
    </row>
    <row r="538" spans="3:4" ht="15.75" customHeight="1">
      <c r="C538" s="5"/>
      <c r="D538" s="5"/>
    </row>
    <row r="539" spans="3:4" ht="15.75" customHeight="1">
      <c r="C539" s="5"/>
      <c r="D539" s="5"/>
    </row>
    <row r="540" spans="3:4" ht="15.75" customHeight="1">
      <c r="C540" s="5"/>
      <c r="D540" s="5"/>
    </row>
    <row r="541" spans="3:4" ht="15.75" customHeight="1">
      <c r="C541" s="5"/>
      <c r="D541" s="5"/>
    </row>
    <row r="542" spans="3:4" ht="15.75" customHeight="1">
      <c r="C542" s="5"/>
      <c r="D542" s="5"/>
    </row>
    <row r="543" spans="3:4" ht="15.75" customHeight="1">
      <c r="C543" s="5"/>
      <c r="D543" s="5"/>
    </row>
    <row r="544" spans="3:4" ht="15.75" customHeight="1">
      <c r="C544" s="5"/>
      <c r="D544" s="5"/>
    </row>
    <row r="545" spans="3:4" ht="15.75" customHeight="1">
      <c r="C545" s="5"/>
      <c r="D545" s="5"/>
    </row>
    <row r="546" spans="3:4" ht="15.75" customHeight="1">
      <c r="C546" s="5"/>
      <c r="D546" s="5"/>
    </row>
    <row r="547" spans="3:4" ht="15.75" customHeight="1">
      <c r="C547" s="5"/>
      <c r="D547" s="5"/>
    </row>
    <row r="548" spans="3:4" ht="15.75" customHeight="1">
      <c r="C548" s="5"/>
      <c r="D548" s="5"/>
    </row>
    <row r="549" spans="3:4" ht="15.75" customHeight="1">
      <c r="C549" s="5"/>
      <c r="D549" s="5"/>
    </row>
    <row r="550" spans="3:4" ht="15.75" customHeight="1">
      <c r="C550" s="5"/>
      <c r="D550" s="5"/>
    </row>
    <row r="551" spans="3:4" ht="15.75" customHeight="1">
      <c r="C551" s="5"/>
      <c r="D551" s="5"/>
    </row>
    <row r="552" spans="3:4" ht="15.75" customHeight="1">
      <c r="C552" s="5"/>
      <c r="D552" s="5"/>
    </row>
    <row r="553" spans="3:4" ht="15.75" customHeight="1">
      <c r="C553" s="5"/>
      <c r="D553" s="5"/>
    </row>
    <row r="554" spans="3:4" ht="15.75" customHeight="1">
      <c r="C554" s="5"/>
      <c r="D554" s="5"/>
    </row>
    <row r="555" spans="3:4" ht="15.75" customHeight="1">
      <c r="C555" s="5"/>
      <c r="D555" s="5"/>
    </row>
    <row r="556" spans="3:4" ht="15.75" customHeight="1">
      <c r="C556" s="5"/>
      <c r="D556" s="5"/>
    </row>
    <row r="557" spans="3:4" ht="15.75" customHeight="1">
      <c r="C557" s="5"/>
      <c r="D557" s="5"/>
    </row>
    <row r="558" spans="3:4" ht="15.75" customHeight="1">
      <c r="C558" s="5"/>
      <c r="D558" s="5"/>
    </row>
    <row r="559" spans="3:4" ht="15.75" customHeight="1">
      <c r="C559" s="5"/>
      <c r="D559" s="5"/>
    </row>
    <row r="560" spans="3:4" ht="15.75" customHeight="1">
      <c r="C560" s="5"/>
      <c r="D560" s="5"/>
    </row>
    <row r="561" spans="3:4" ht="15.75" customHeight="1">
      <c r="C561" s="5"/>
      <c r="D561" s="5"/>
    </row>
    <row r="562" spans="3:4" ht="15.75" customHeight="1">
      <c r="C562" s="5"/>
      <c r="D562" s="5"/>
    </row>
    <row r="563" spans="3:4" ht="15.75" customHeight="1">
      <c r="C563" s="5"/>
      <c r="D563" s="5"/>
    </row>
    <row r="564" spans="3:4" ht="15.75" customHeight="1">
      <c r="C564" s="5"/>
      <c r="D564" s="5"/>
    </row>
    <row r="565" spans="3:4" ht="15.75" customHeight="1">
      <c r="C565" s="5"/>
      <c r="D565" s="5"/>
    </row>
    <row r="566" spans="3:4" ht="15.75" customHeight="1">
      <c r="C566" s="5"/>
      <c r="D566" s="5"/>
    </row>
    <row r="567" spans="3:4" ht="15.75" customHeight="1">
      <c r="C567" s="5"/>
      <c r="D567" s="5"/>
    </row>
    <row r="568" spans="3:4" ht="15.75" customHeight="1">
      <c r="C568" s="5"/>
      <c r="D568" s="5"/>
    </row>
    <row r="569" spans="3:4" ht="15.75" customHeight="1">
      <c r="C569" s="5"/>
      <c r="D569" s="5"/>
    </row>
    <row r="570" spans="3:4" ht="15.75" customHeight="1">
      <c r="C570" s="5"/>
      <c r="D570" s="5"/>
    </row>
    <row r="571" spans="3:4" ht="15.75" customHeight="1">
      <c r="C571" s="5"/>
      <c r="D571" s="5"/>
    </row>
    <row r="572" spans="3:4" ht="15.75" customHeight="1">
      <c r="C572" s="5"/>
      <c r="D572" s="5"/>
    </row>
    <row r="573" spans="3:4" ht="15.75" customHeight="1">
      <c r="C573" s="5"/>
      <c r="D573" s="5"/>
    </row>
    <row r="574" spans="3:4" ht="15.75" customHeight="1">
      <c r="C574" s="5"/>
      <c r="D574" s="5"/>
    </row>
    <row r="575" spans="3:4" ht="15.75" customHeight="1">
      <c r="C575" s="5"/>
      <c r="D575" s="5"/>
    </row>
    <row r="576" spans="3:4" ht="15.75" customHeight="1">
      <c r="C576" s="5"/>
      <c r="D576" s="5"/>
    </row>
    <row r="577" spans="3:4" ht="15.75" customHeight="1">
      <c r="C577" s="5"/>
      <c r="D577" s="5"/>
    </row>
    <row r="578" spans="3:4" ht="15.75" customHeight="1">
      <c r="C578" s="5"/>
      <c r="D578" s="5"/>
    </row>
    <row r="579" spans="3:4" ht="15.75" customHeight="1">
      <c r="C579" s="5"/>
      <c r="D579" s="5"/>
    </row>
    <row r="580" spans="3:4" ht="15.75" customHeight="1">
      <c r="C580" s="5"/>
      <c r="D580" s="5"/>
    </row>
    <row r="581" spans="3:4" ht="15.75" customHeight="1">
      <c r="C581" s="5"/>
      <c r="D581" s="5"/>
    </row>
    <row r="582" spans="3:4" ht="15.75" customHeight="1">
      <c r="C582" s="5"/>
      <c r="D582" s="5"/>
    </row>
    <row r="583" spans="3:4" ht="15.75" customHeight="1">
      <c r="C583" s="5"/>
      <c r="D583" s="5"/>
    </row>
    <row r="584" spans="3:4" ht="15.75" customHeight="1">
      <c r="C584" s="5"/>
      <c r="D584" s="5"/>
    </row>
    <row r="585" spans="3:4" ht="15.75" customHeight="1">
      <c r="C585" s="5"/>
      <c r="D585" s="5"/>
    </row>
    <row r="586" spans="3:4" ht="15.75" customHeight="1">
      <c r="C586" s="5"/>
      <c r="D586" s="5"/>
    </row>
    <row r="587" spans="3:4" ht="15.75" customHeight="1">
      <c r="C587" s="5"/>
      <c r="D587" s="5"/>
    </row>
    <row r="588" spans="3:4" ht="15.75" customHeight="1">
      <c r="C588" s="5"/>
      <c r="D588" s="5"/>
    </row>
    <row r="589" spans="3:4" ht="15.75" customHeight="1">
      <c r="C589" s="5"/>
      <c r="D589" s="5"/>
    </row>
    <row r="590" spans="3:4" ht="15.75" customHeight="1">
      <c r="C590" s="5"/>
      <c r="D590" s="5"/>
    </row>
    <row r="591" spans="3:4" ht="15.75" customHeight="1">
      <c r="C591" s="5"/>
      <c r="D591" s="5"/>
    </row>
    <row r="592" spans="3:4" ht="15.75" customHeight="1">
      <c r="C592" s="5"/>
      <c r="D592" s="5"/>
    </row>
    <row r="593" spans="3:4" ht="15.75" customHeight="1">
      <c r="C593" s="5"/>
      <c r="D593" s="5"/>
    </row>
    <row r="594" spans="3:4" ht="15.75" customHeight="1">
      <c r="C594" s="5"/>
      <c r="D594" s="5"/>
    </row>
    <row r="595" spans="3:4" ht="15.75" customHeight="1">
      <c r="C595" s="5"/>
      <c r="D595" s="5"/>
    </row>
    <row r="596" spans="3:4" ht="15.75" customHeight="1">
      <c r="C596" s="5"/>
      <c r="D596" s="5"/>
    </row>
    <row r="597" spans="3:4" ht="15.75" customHeight="1">
      <c r="C597" s="5"/>
      <c r="D597" s="5"/>
    </row>
    <row r="598" spans="3:4" ht="15.75" customHeight="1">
      <c r="C598" s="5"/>
      <c r="D598" s="5"/>
    </row>
    <row r="599" spans="3:4" ht="15.75" customHeight="1">
      <c r="C599" s="5"/>
      <c r="D599" s="5"/>
    </row>
    <row r="600" spans="3:4" ht="15.75" customHeight="1">
      <c r="C600" s="5"/>
      <c r="D600" s="5"/>
    </row>
    <row r="601" spans="3:4" ht="15.75" customHeight="1">
      <c r="C601" s="5"/>
      <c r="D601" s="5"/>
    </row>
    <row r="602" spans="3:4" ht="15.75" customHeight="1">
      <c r="C602" s="5"/>
      <c r="D602" s="5"/>
    </row>
    <row r="603" spans="3:4" ht="15.75" customHeight="1">
      <c r="C603" s="5"/>
      <c r="D603" s="5"/>
    </row>
    <row r="604" spans="3:4" ht="15.75" customHeight="1">
      <c r="C604" s="5"/>
      <c r="D604" s="5"/>
    </row>
    <row r="605" spans="3:4" ht="15.75" customHeight="1">
      <c r="C605" s="5"/>
      <c r="D605" s="5"/>
    </row>
    <row r="606" spans="3:4" ht="15.75" customHeight="1">
      <c r="C606" s="5"/>
      <c r="D606" s="5"/>
    </row>
    <row r="607" spans="3:4" ht="15.75" customHeight="1">
      <c r="C607" s="5"/>
      <c r="D607" s="5"/>
    </row>
    <row r="608" spans="3:4" ht="15.75" customHeight="1">
      <c r="C608" s="5"/>
      <c r="D608" s="5"/>
    </row>
    <row r="609" spans="3:4" ht="15.75" customHeight="1">
      <c r="C609" s="5"/>
      <c r="D609" s="5"/>
    </row>
    <row r="610" spans="3:4" ht="15.75" customHeight="1">
      <c r="C610" s="5"/>
      <c r="D610" s="5"/>
    </row>
    <row r="611" spans="3:4" ht="15.75" customHeight="1">
      <c r="C611" s="5"/>
      <c r="D611" s="5"/>
    </row>
    <row r="612" spans="3:4" ht="15.75" customHeight="1">
      <c r="C612" s="5"/>
      <c r="D612" s="5"/>
    </row>
    <row r="613" spans="3:4" ht="15.75" customHeight="1">
      <c r="C613" s="5"/>
      <c r="D613" s="5"/>
    </row>
    <row r="614" spans="3:4" ht="15.75" customHeight="1">
      <c r="C614" s="5"/>
      <c r="D614" s="5"/>
    </row>
    <row r="615" spans="3:4" ht="15.75" customHeight="1">
      <c r="C615" s="5"/>
      <c r="D615" s="5"/>
    </row>
    <row r="616" spans="3:4" ht="15.75" customHeight="1">
      <c r="C616" s="5"/>
      <c r="D616" s="5"/>
    </row>
    <row r="617" spans="3:4" ht="15.75" customHeight="1">
      <c r="C617" s="5"/>
      <c r="D617" s="5"/>
    </row>
    <row r="618" spans="3:4" ht="15.75" customHeight="1">
      <c r="C618" s="5"/>
      <c r="D618" s="5"/>
    </row>
    <row r="619" spans="3:4" ht="15.75" customHeight="1">
      <c r="C619" s="5"/>
      <c r="D619" s="5"/>
    </row>
    <row r="620" spans="3:4" ht="15.75" customHeight="1">
      <c r="C620" s="5"/>
      <c r="D620" s="5"/>
    </row>
    <row r="621" spans="3:4" ht="15.75" customHeight="1">
      <c r="C621" s="5"/>
      <c r="D621" s="5"/>
    </row>
    <row r="622" spans="3:4" ht="15.75" customHeight="1">
      <c r="C622" s="5"/>
      <c r="D622" s="5"/>
    </row>
    <row r="623" spans="3:4" ht="15.75" customHeight="1">
      <c r="C623" s="5"/>
      <c r="D623" s="5"/>
    </row>
    <row r="624" spans="3:4" ht="15.75" customHeight="1">
      <c r="C624" s="5"/>
      <c r="D624" s="5"/>
    </row>
    <row r="625" spans="3:4" ht="15.75" customHeight="1">
      <c r="C625" s="5"/>
      <c r="D625" s="5"/>
    </row>
    <row r="626" spans="3:4" ht="15.75" customHeight="1">
      <c r="C626" s="5"/>
      <c r="D626" s="5"/>
    </row>
    <row r="627" spans="3:4" ht="15.75" customHeight="1">
      <c r="C627" s="5"/>
      <c r="D627" s="5"/>
    </row>
    <row r="628" spans="3:4" ht="15.75" customHeight="1">
      <c r="C628" s="5"/>
      <c r="D628" s="5"/>
    </row>
    <row r="629" spans="3:4" ht="15.75" customHeight="1">
      <c r="C629" s="5"/>
      <c r="D629" s="5"/>
    </row>
    <row r="630" spans="3:4" ht="15.75" customHeight="1">
      <c r="C630" s="5"/>
      <c r="D630" s="5"/>
    </row>
    <row r="631" spans="3:4" ht="15.75" customHeight="1">
      <c r="C631" s="5"/>
      <c r="D631" s="5"/>
    </row>
    <row r="632" spans="3:4" ht="15.75" customHeight="1">
      <c r="C632" s="5"/>
      <c r="D632" s="5"/>
    </row>
    <row r="633" spans="3:4" ht="15.75" customHeight="1">
      <c r="C633" s="5"/>
      <c r="D633" s="5"/>
    </row>
    <row r="634" spans="3:4" ht="15.75" customHeight="1">
      <c r="C634" s="5"/>
      <c r="D634" s="5"/>
    </row>
    <row r="635" spans="3:4" ht="15.75" customHeight="1">
      <c r="C635" s="5"/>
      <c r="D635" s="5"/>
    </row>
    <row r="636" spans="3:4" ht="15.75" customHeight="1">
      <c r="C636" s="5"/>
      <c r="D636" s="5"/>
    </row>
    <row r="637" spans="3:4" ht="15.75" customHeight="1">
      <c r="C637" s="5"/>
      <c r="D637" s="5"/>
    </row>
    <row r="638" spans="3:4" ht="15.75" customHeight="1">
      <c r="C638" s="5"/>
      <c r="D638" s="5"/>
    </row>
    <row r="639" spans="3:4" ht="15.75" customHeight="1">
      <c r="C639" s="5"/>
      <c r="D639" s="5"/>
    </row>
    <row r="640" spans="3:4" ht="15.75" customHeight="1">
      <c r="C640" s="5"/>
      <c r="D640" s="5"/>
    </row>
    <row r="641" spans="3:4" ht="15.75" customHeight="1">
      <c r="C641" s="5"/>
      <c r="D641" s="5"/>
    </row>
    <row r="642" spans="3:4" ht="15.75" customHeight="1">
      <c r="C642" s="5"/>
      <c r="D642" s="5"/>
    </row>
    <row r="643" spans="3:4" ht="15.75" customHeight="1">
      <c r="C643" s="5"/>
      <c r="D643" s="5"/>
    </row>
    <row r="644" spans="3:4" ht="15.75" customHeight="1">
      <c r="C644" s="5"/>
      <c r="D644" s="5"/>
    </row>
    <row r="645" spans="3:4" ht="15.75" customHeight="1">
      <c r="C645" s="5"/>
      <c r="D645" s="5"/>
    </row>
    <row r="646" spans="3:4" ht="15.75" customHeight="1">
      <c r="C646" s="5"/>
      <c r="D646" s="5"/>
    </row>
    <row r="647" spans="3:4" ht="15.75" customHeight="1">
      <c r="C647" s="5"/>
      <c r="D647" s="5"/>
    </row>
    <row r="648" spans="3:4" ht="15.75" customHeight="1">
      <c r="C648" s="5"/>
      <c r="D648" s="5"/>
    </row>
    <row r="649" spans="3:4" ht="15.75" customHeight="1">
      <c r="C649" s="5"/>
      <c r="D649" s="5"/>
    </row>
    <row r="650" spans="3:4" ht="15.75" customHeight="1">
      <c r="C650" s="5"/>
      <c r="D650" s="5"/>
    </row>
    <row r="651" spans="3:4" ht="15.75" customHeight="1">
      <c r="C651" s="5"/>
      <c r="D651" s="5"/>
    </row>
    <row r="652" spans="3:4" ht="15.75" customHeight="1">
      <c r="C652" s="5"/>
      <c r="D652" s="5"/>
    </row>
    <row r="653" spans="3:4" ht="15.75" customHeight="1">
      <c r="C653" s="5"/>
      <c r="D653" s="5"/>
    </row>
    <row r="654" spans="3:4" ht="15.75" customHeight="1">
      <c r="C654" s="5"/>
      <c r="D654" s="5"/>
    </row>
    <row r="655" spans="3:4" ht="15.75" customHeight="1">
      <c r="C655" s="5"/>
      <c r="D655" s="5"/>
    </row>
    <row r="656" spans="3:4" ht="15.75" customHeight="1">
      <c r="C656" s="5"/>
      <c r="D656" s="5"/>
    </row>
    <row r="657" spans="3:4" ht="15.75" customHeight="1">
      <c r="C657" s="5"/>
      <c r="D657" s="5"/>
    </row>
    <row r="658" spans="3:4" ht="15.75" customHeight="1">
      <c r="C658" s="5"/>
      <c r="D658" s="5"/>
    </row>
    <row r="659" spans="3:4" ht="15.75" customHeight="1">
      <c r="C659" s="5"/>
      <c r="D659" s="5"/>
    </row>
    <row r="660" spans="3:4" ht="15.75" customHeight="1">
      <c r="C660" s="5"/>
      <c r="D660" s="5"/>
    </row>
    <row r="661" spans="3:4" ht="15.75" customHeight="1">
      <c r="C661" s="5"/>
      <c r="D661" s="5"/>
    </row>
    <row r="662" spans="3:4" ht="15.75" customHeight="1">
      <c r="C662" s="5"/>
      <c r="D662" s="5"/>
    </row>
    <row r="663" spans="3:4" ht="15.75" customHeight="1">
      <c r="C663" s="5"/>
      <c r="D663" s="5"/>
    </row>
    <row r="664" spans="3:4" ht="15.75" customHeight="1">
      <c r="C664" s="5"/>
      <c r="D664" s="5"/>
    </row>
    <row r="665" spans="3:4" ht="15.75" customHeight="1">
      <c r="C665" s="5"/>
      <c r="D665" s="5"/>
    </row>
    <row r="666" spans="3:4" ht="15.75" customHeight="1">
      <c r="C666" s="5"/>
      <c r="D666" s="5"/>
    </row>
    <row r="667" spans="3:4" ht="15.75" customHeight="1">
      <c r="C667" s="5"/>
      <c r="D667" s="5"/>
    </row>
    <row r="668" spans="3:4" ht="15.75" customHeight="1">
      <c r="C668" s="5"/>
      <c r="D668" s="5"/>
    </row>
    <row r="669" spans="3:4" ht="15.75" customHeight="1">
      <c r="C669" s="5"/>
      <c r="D669" s="5"/>
    </row>
    <row r="670" spans="3:4" ht="15.75" customHeight="1">
      <c r="C670" s="5"/>
      <c r="D670" s="5"/>
    </row>
    <row r="671" spans="3:4" ht="15.75" customHeight="1">
      <c r="C671" s="5"/>
      <c r="D671" s="5"/>
    </row>
    <row r="672" spans="3:4" ht="15.75" customHeight="1">
      <c r="C672" s="5"/>
      <c r="D672" s="5"/>
    </row>
    <row r="673" spans="3:4" ht="15.75" customHeight="1">
      <c r="C673" s="5"/>
      <c r="D673" s="5"/>
    </row>
    <row r="674" spans="3:4" ht="15.75" customHeight="1">
      <c r="C674" s="5"/>
      <c r="D674" s="5"/>
    </row>
    <row r="675" spans="3:4" ht="15.75" customHeight="1">
      <c r="C675" s="5"/>
      <c r="D675" s="5"/>
    </row>
    <row r="676" spans="3:4" ht="15.75" customHeight="1">
      <c r="C676" s="5"/>
      <c r="D676" s="5"/>
    </row>
    <row r="677" spans="3:4" ht="15.75" customHeight="1">
      <c r="C677" s="5"/>
      <c r="D677" s="5"/>
    </row>
    <row r="678" spans="3:4" ht="15.75" customHeight="1">
      <c r="C678" s="5"/>
      <c r="D678" s="5"/>
    </row>
    <row r="679" spans="3:4" ht="15.75" customHeight="1">
      <c r="C679" s="5"/>
      <c r="D679" s="5"/>
    </row>
    <row r="680" spans="3:4" ht="15.75" customHeight="1">
      <c r="C680" s="5"/>
      <c r="D680" s="5"/>
    </row>
    <row r="681" spans="3:4" ht="15.75" customHeight="1">
      <c r="C681" s="5"/>
      <c r="D681" s="5"/>
    </row>
    <row r="682" spans="3:4" ht="15.75" customHeight="1">
      <c r="C682" s="5"/>
      <c r="D682" s="5"/>
    </row>
    <row r="683" spans="3:4" ht="15.75" customHeight="1">
      <c r="C683" s="5"/>
      <c r="D683" s="5"/>
    </row>
    <row r="684" spans="3:4" ht="15.75" customHeight="1">
      <c r="C684" s="5"/>
      <c r="D684" s="5"/>
    </row>
    <row r="685" spans="3:4" ht="15.75" customHeight="1">
      <c r="C685" s="5"/>
      <c r="D685" s="5"/>
    </row>
    <row r="686" spans="3:4" ht="15.75" customHeight="1">
      <c r="C686" s="5"/>
      <c r="D686" s="5"/>
    </row>
    <row r="687" spans="3:4" ht="15.75" customHeight="1">
      <c r="C687" s="5"/>
      <c r="D687" s="5"/>
    </row>
    <row r="688" spans="3:4" ht="15.75" customHeight="1">
      <c r="C688" s="5"/>
      <c r="D688" s="5"/>
    </row>
    <row r="689" spans="3:4" ht="15.75" customHeight="1">
      <c r="C689" s="5"/>
      <c r="D689" s="5"/>
    </row>
    <row r="690" spans="3:4" ht="15.75" customHeight="1">
      <c r="C690" s="5"/>
      <c r="D690" s="5"/>
    </row>
    <row r="691" spans="3:4" ht="15.75" customHeight="1">
      <c r="C691" s="5"/>
      <c r="D691" s="5"/>
    </row>
    <row r="692" spans="3:4" ht="15.75" customHeight="1">
      <c r="C692" s="5"/>
      <c r="D692" s="5"/>
    </row>
    <row r="693" spans="3:4" ht="15.75" customHeight="1">
      <c r="C693" s="5"/>
      <c r="D693" s="5"/>
    </row>
    <row r="694" spans="3:4" ht="15.75" customHeight="1">
      <c r="C694" s="5"/>
      <c r="D694" s="5"/>
    </row>
    <row r="695" spans="3:4" ht="15.75" customHeight="1">
      <c r="C695" s="5"/>
      <c r="D695" s="5"/>
    </row>
    <row r="696" spans="3:4" ht="15.75" customHeight="1">
      <c r="C696" s="5"/>
      <c r="D696" s="5"/>
    </row>
    <row r="697" spans="3:4" ht="15.75" customHeight="1">
      <c r="C697" s="5"/>
      <c r="D697" s="5"/>
    </row>
    <row r="698" spans="3:4" ht="15.75" customHeight="1">
      <c r="C698" s="5"/>
      <c r="D698" s="5"/>
    </row>
    <row r="699" spans="3:4" ht="15.75" customHeight="1">
      <c r="C699" s="5"/>
      <c r="D699" s="5"/>
    </row>
    <row r="700" spans="3:4" ht="15.75" customHeight="1">
      <c r="C700" s="5"/>
      <c r="D700" s="5"/>
    </row>
    <row r="701" spans="3:4" ht="15.75" customHeight="1">
      <c r="C701" s="5"/>
      <c r="D701" s="5"/>
    </row>
    <row r="702" spans="3:4" ht="15.75" customHeight="1">
      <c r="C702" s="5"/>
      <c r="D702" s="5"/>
    </row>
    <row r="703" spans="3:4" ht="15.75" customHeight="1">
      <c r="C703" s="5"/>
      <c r="D703" s="5"/>
    </row>
    <row r="704" spans="3:4" ht="15.75" customHeight="1">
      <c r="C704" s="5"/>
      <c r="D704" s="5"/>
    </row>
    <row r="705" spans="3:4" ht="15.75" customHeight="1">
      <c r="C705" s="5"/>
      <c r="D705" s="5"/>
    </row>
    <row r="706" spans="3:4" ht="15.75" customHeight="1">
      <c r="C706" s="5"/>
      <c r="D706" s="5"/>
    </row>
    <row r="707" spans="3:4" ht="15.75" customHeight="1">
      <c r="C707" s="5"/>
      <c r="D707" s="5"/>
    </row>
    <row r="708" spans="3:4" ht="15.75" customHeight="1">
      <c r="C708" s="5"/>
      <c r="D708" s="5"/>
    </row>
    <row r="709" spans="3:4" ht="15.75" customHeight="1">
      <c r="C709" s="5"/>
      <c r="D709" s="5"/>
    </row>
    <row r="710" spans="3:4" ht="15.75" customHeight="1">
      <c r="C710" s="5"/>
      <c r="D710" s="5"/>
    </row>
    <row r="711" spans="3:4" ht="15.75" customHeight="1">
      <c r="C711" s="5"/>
      <c r="D711" s="5"/>
    </row>
    <row r="712" spans="3:4" ht="15.75" customHeight="1">
      <c r="C712" s="5"/>
      <c r="D712" s="5"/>
    </row>
    <row r="713" spans="3:4" ht="15.75" customHeight="1">
      <c r="C713" s="5"/>
      <c r="D713" s="5"/>
    </row>
    <row r="714" spans="3:4" ht="15.75" customHeight="1">
      <c r="C714" s="5"/>
      <c r="D714" s="5"/>
    </row>
    <row r="715" spans="3:4" ht="15.75" customHeight="1">
      <c r="C715" s="5"/>
      <c r="D715" s="5"/>
    </row>
    <row r="716" spans="3:4" ht="15.75" customHeight="1">
      <c r="C716" s="5"/>
      <c r="D716" s="5"/>
    </row>
    <row r="717" spans="3:4" ht="15.75" customHeight="1">
      <c r="C717" s="5"/>
      <c r="D717" s="5"/>
    </row>
    <row r="718" spans="3:4" ht="15.75" customHeight="1">
      <c r="C718" s="5"/>
      <c r="D718" s="5"/>
    </row>
    <row r="719" spans="3:4" ht="15.75" customHeight="1">
      <c r="C719" s="5"/>
      <c r="D719" s="5"/>
    </row>
    <row r="720" spans="3:4" ht="15.75" customHeight="1">
      <c r="C720" s="5"/>
      <c r="D720" s="5"/>
    </row>
    <row r="721" spans="3:4" ht="15.75" customHeight="1">
      <c r="C721" s="5"/>
      <c r="D721" s="5"/>
    </row>
    <row r="722" spans="3:4" ht="15.75" customHeight="1">
      <c r="C722" s="5"/>
      <c r="D722" s="5"/>
    </row>
    <row r="723" spans="3:4" ht="15.75" customHeight="1">
      <c r="C723" s="5"/>
      <c r="D723" s="5"/>
    </row>
    <row r="724" spans="3:4" ht="15.75" customHeight="1">
      <c r="C724" s="5"/>
      <c r="D724" s="5"/>
    </row>
    <row r="725" spans="3:4" ht="15.75" customHeight="1">
      <c r="C725" s="5"/>
      <c r="D725" s="5"/>
    </row>
    <row r="726" spans="3:4" ht="15.75" customHeight="1">
      <c r="C726" s="5"/>
      <c r="D726" s="5"/>
    </row>
    <row r="727" spans="3:4" ht="15.75" customHeight="1">
      <c r="C727" s="5"/>
      <c r="D727" s="5"/>
    </row>
    <row r="728" spans="3:4" ht="15.75" customHeight="1">
      <c r="C728" s="5"/>
      <c r="D728" s="5"/>
    </row>
    <row r="729" spans="3:4" ht="15.75" customHeight="1">
      <c r="C729" s="5"/>
      <c r="D729" s="5"/>
    </row>
    <row r="730" spans="3:4" ht="15.75" customHeight="1">
      <c r="C730" s="5"/>
      <c r="D730" s="5"/>
    </row>
    <row r="731" spans="3:4" ht="15.75" customHeight="1">
      <c r="C731" s="5"/>
      <c r="D731" s="5"/>
    </row>
    <row r="732" spans="3:4" ht="15.75" customHeight="1">
      <c r="C732" s="5"/>
      <c r="D732" s="5"/>
    </row>
    <row r="733" spans="3:4" ht="15.75" customHeight="1">
      <c r="C733" s="5"/>
      <c r="D733" s="5"/>
    </row>
    <row r="734" spans="3:4" ht="15.75" customHeight="1">
      <c r="C734" s="5"/>
      <c r="D734" s="5"/>
    </row>
    <row r="735" spans="3:4" ht="15.75" customHeight="1">
      <c r="C735" s="5"/>
      <c r="D735" s="5"/>
    </row>
    <row r="736" spans="3:4" ht="15.75" customHeight="1">
      <c r="C736" s="5"/>
      <c r="D736" s="5"/>
    </row>
    <row r="737" spans="3:4" ht="15.75" customHeight="1">
      <c r="C737" s="5"/>
      <c r="D737" s="5"/>
    </row>
    <row r="738" spans="3:4" ht="15.75" customHeight="1">
      <c r="C738" s="5"/>
      <c r="D738" s="5"/>
    </row>
    <row r="739" spans="3:4" ht="15.75" customHeight="1">
      <c r="C739" s="5"/>
      <c r="D739" s="5"/>
    </row>
    <row r="740" spans="3:4" ht="15.75" customHeight="1">
      <c r="C740" s="5"/>
      <c r="D740" s="5"/>
    </row>
    <row r="741" spans="3:4" ht="15.75" customHeight="1">
      <c r="C741" s="5"/>
      <c r="D741" s="5"/>
    </row>
    <row r="742" spans="3:4" ht="15.75" customHeight="1">
      <c r="C742" s="5"/>
      <c r="D742" s="5"/>
    </row>
    <row r="743" spans="3:4" ht="15.75" customHeight="1">
      <c r="C743" s="5"/>
      <c r="D743" s="5"/>
    </row>
    <row r="744" spans="3:4" ht="15.75" customHeight="1">
      <c r="C744" s="5"/>
      <c r="D744" s="5"/>
    </row>
    <row r="745" spans="3:4" ht="15.75" customHeight="1">
      <c r="C745" s="5"/>
      <c r="D745" s="5"/>
    </row>
    <row r="746" spans="3:4" ht="15.75" customHeight="1">
      <c r="C746" s="5"/>
      <c r="D746" s="5"/>
    </row>
    <row r="747" spans="3:4" ht="15.75" customHeight="1">
      <c r="C747" s="5"/>
      <c r="D747" s="5"/>
    </row>
    <row r="748" spans="3:4" ht="15.75" customHeight="1">
      <c r="C748" s="5"/>
      <c r="D748" s="5"/>
    </row>
    <row r="749" spans="3:4" ht="15.75" customHeight="1">
      <c r="C749" s="5"/>
      <c r="D749" s="5"/>
    </row>
    <row r="750" spans="3:4" ht="15.75" customHeight="1">
      <c r="C750" s="5"/>
      <c r="D750" s="5"/>
    </row>
    <row r="751" spans="3:4" ht="15.75" customHeight="1">
      <c r="C751" s="5"/>
      <c r="D751" s="5"/>
    </row>
    <row r="752" spans="3:4" ht="15.75" customHeight="1">
      <c r="C752" s="5"/>
      <c r="D752" s="5"/>
    </row>
    <row r="753" spans="3:4" ht="15.75" customHeight="1">
      <c r="C753" s="5"/>
      <c r="D753" s="5"/>
    </row>
    <row r="754" spans="3:4" ht="15.75" customHeight="1">
      <c r="C754" s="5"/>
      <c r="D754" s="5"/>
    </row>
    <row r="755" spans="3:4" ht="15.75" customHeight="1">
      <c r="C755" s="5"/>
      <c r="D755" s="5"/>
    </row>
    <row r="756" spans="3:4" ht="15.75" customHeight="1">
      <c r="C756" s="5"/>
      <c r="D756" s="5"/>
    </row>
    <row r="757" spans="3:4" ht="15.75" customHeight="1">
      <c r="C757" s="5"/>
      <c r="D757" s="5"/>
    </row>
    <row r="758" spans="3:4" ht="15.75" customHeight="1">
      <c r="C758" s="5"/>
      <c r="D758" s="5"/>
    </row>
    <row r="759" spans="3:4" ht="15.75" customHeight="1">
      <c r="C759" s="5"/>
      <c r="D759" s="5"/>
    </row>
    <row r="760" spans="3:4" ht="15.75" customHeight="1">
      <c r="C760" s="5"/>
      <c r="D760" s="5"/>
    </row>
    <row r="761" spans="3:4" ht="15.75" customHeight="1">
      <c r="C761" s="5"/>
      <c r="D761" s="5"/>
    </row>
    <row r="762" spans="3:4" ht="15.75" customHeight="1">
      <c r="C762" s="5"/>
      <c r="D762" s="5"/>
    </row>
    <row r="763" spans="3:4" ht="15.75" customHeight="1">
      <c r="C763" s="5"/>
      <c r="D763" s="5"/>
    </row>
    <row r="764" spans="3:4" ht="15.75" customHeight="1">
      <c r="C764" s="5"/>
      <c r="D764" s="5"/>
    </row>
    <row r="765" spans="3:4" ht="15.75" customHeight="1">
      <c r="C765" s="5"/>
      <c r="D765" s="5"/>
    </row>
    <row r="766" spans="3:4" ht="15.75" customHeight="1">
      <c r="C766" s="5"/>
      <c r="D766" s="5"/>
    </row>
    <row r="767" spans="3:4" ht="15.75" customHeight="1">
      <c r="C767" s="5"/>
      <c r="D767" s="5"/>
    </row>
    <row r="768" spans="3:4" ht="15.75" customHeight="1">
      <c r="C768" s="5"/>
      <c r="D768" s="5"/>
    </row>
    <row r="769" spans="3:4" ht="15.75" customHeight="1">
      <c r="C769" s="5"/>
      <c r="D769" s="5"/>
    </row>
    <row r="770" spans="3:4" ht="15.75" customHeight="1">
      <c r="C770" s="5"/>
      <c r="D770" s="5"/>
    </row>
    <row r="771" spans="3:4" ht="15.75" customHeight="1">
      <c r="C771" s="5"/>
      <c r="D771" s="5"/>
    </row>
    <row r="772" spans="3:4" ht="15.75" customHeight="1">
      <c r="C772" s="5"/>
      <c r="D772" s="5"/>
    </row>
    <row r="773" spans="3:4" ht="15.75" customHeight="1">
      <c r="C773" s="5"/>
      <c r="D773" s="5"/>
    </row>
    <row r="774" spans="3:4" ht="15.75" customHeight="1">
      <c r="C774" s="5"/>
      <c r="D774" s="5"/>
    </row>
    <row r="775" spans="3:4" ht="15.75" customHeight="1">
      <c r="C775" s="5"/>
      <c r="D775" s="5"/>
    </row>
    <row r="776" spans="3:4" ht="15.75" customHeight="1">
      <c r="C776" s="5"/>
      <c r="D776" s="5"/>
    </row>
    <row r="777" spans="3:4" ht="15.75" customHeight="1">
      <c r="C777" s="5"/>
      <c r="D777" s="5"/>
    </row>
    <row r="778" spans="3:4" ht="15.75" customHeight="1">
      <c r="C778" s="5"/>
      <c r="D778" s="5"/>
    </row>
    <row r="779" spans="3:4" ht="15.75" customHeight="1">
      <c r="C779" s="5"/>
      <c r="D779" s="5"/>
    </row>
    <row r="780" spans="3:4" ht="15.75" customHeight="1">
      <c r="C780" s="5"/>
      <c r="D780" s="5"/>
    </row>
    <row r="781" spans="3:4" ht="15.75" customHeight="1">
      <c r="C781" s="5"/>
      <c r="D781" s="5"/>
    </row>
    <row r="782" spans="3:4" ht="15.75" customHeight="1">
      <c r="C782" s="5"/>
      <c r="D782" s="5"/>
    </row>
    <row r="783" spans="3:4" ht="15.75" customHeight="1">
      <c r="C783" s="5"/>
      <c r="D783" s="5"/>
    </row>
    <row r="784" spans="3:4" ht="15.75" customHeight="1">
      <c r="C784" s="5"/>
      <c r="D784" s="5"/>
    </row>
    <row r="785" spans="3:4" ht="15.75" customHeight="1">
      <c r="C785" s="5"/>
      <c r="D785" s="5"/>
    </row>
    <row r="786" spans="3:4" ht="15.75" customHeight="1">
      <c r="C786" s="5"/>
      <c r="D786" s="5"/>
    </row>
    <row r="787" spans="3:4" ht="15.75" customHeight="1">
      <c r="C787" s="5"/>
      <c r="D787" s="5"/>
    </row>
    <row r="788" spans="3:4" ht="15.75" customHeight="1">
      <c r="C788" s="5"/>
      <c r="D788" s="5"/>
    </row>
    <row r="789" spans="3:4" ht="15.75" customHeight="1">
      <c r="C789" s="5"/>
      <c r="D789" s="5"/>
    </row>
    <row r="790" spans="3:4" ht="15.75" customHeight="1">
      <c r="C790" s="5"/>
      <c r="D790" s="5"/>
    </row>
    <row r="791" spans="3:4" ht="15.75" customHeight="1">
      <c r="C791" s="5"/>
      <c r="D791" s="5"/>
    </row>
    <row r="792" spans="3:4" ht="15.75" customHeight="1">
      <c r="C792" s="5"/>
      <c r="D792" s="5"/>
    </row>
    <row r="793" spans="3:4" ht="15.75" customHeight="1">
      <c r="C793" s="5"/>
      <c r="D793" s="5"/>
    </row>
    <row r="794" spans="3:4" ht="15.75" customHeight="1">
      <c r="C794" s="5"/>
      <c r="D794" s="5"/>
    </row>
    <row r="795" spans="3:4" ht="15.75" customHeight="1">
      <c r="C795" s="5"/>
      <c r="D795" s="5"/>
    </row>
    <row r="796" spans="3:4" ht="15.75" customHeight="1">
      <c r="C796" s="5"/>
      <c r="D796" s="5"/>
    </row>
    <row r="797" spans="3:4" ht="15.75" customHeight="1">
      <c r="C797" s="5"/>
      <c r="D797" s="5"/>
    </row>
    <row r="798" spans="3:4" ht="15.75" customHeight="1">
      <c r="C798" s="5"/>
      <c r="D798" s="5"/>
    </row>
    <row r="799" spans="3:4" ht="15.75" customHeight="1">
      <c r="C799" s="5"/>
      <c r="D799" s="5"/>
    </row>
    <row r="800" spans="3:4" ht="15.75" customHeight="1">
      <c r="C800" s="5"/>
      <c r="D800" s="5"/>
    </row>
    <row r="801" spans="3:4" ht="15.75" customHeight="1">
      <c r="C801" s="5"/>
      <c r="D801" s="5"/>
    </row>
    <row r="802" spans="3:4" ht="15.75" customHeight="1">
      <c r="C802" s="5"/>
      <c r="D802" s="5"/>
    </row>
    <row r="803" spans="3:4" ht="15.75" customHeight="1">
      <c r="C803" s="5"/>
      <c r="D803" s="5"/>
    </row>
    <row r="804" spans="3:4" ht="15.75" customHeight="1">
      <c r="C804" s="5"/>
      <c r="D804" s="5"/>
    </row>
    <row r="805" spans="3:4" ht="15.75" customHeight="1">
      <c r="C805" s="5"/>
      <c r="D805" s="5"/>
    </row>
    <row r="806" spans="3:4" ht="15.75" customHeight="1">
      <c r="C806" s="5"/>
      <c r="D806" s="5"/>
    </row>
    <row r="807" spans="3:4" ht="15.75" customHeight="1">
      <c r="C807" s="5"/>
      <c r="D807" s="5"/>
    </row>
    <row r="808" spans="3:4" ht="15.75" customHeight="1">
      <c r="C808" s="5"/>
      <c r="D808" s="5"/>
    </row>
    <row r="809" spans="3:4" ht="15.75" customHeight="1">
      <c r="C809" s="5"/>
      <c r="D809" s="5"/>
    </row>
    <row r="810" spans="3:4" ht="15.75" customHeight="1">
      <c r="C810" s="5"/>
      <c r="D810" s="5"/>
    </row>
    <row r="811" spans="3:4" ht="15.75" customHeight="1">
      <c r="C811" s="5"/>
      <c r="D811" s="5"/>
    </row>
    <row r="812" spans="3:4" ht="15.75" customHeight="1">
      <c r="C812" s="5"/>
      <c r="D812" s="5"/>
    </row>
    <row r="813" spans="3:4" ht="15.75" customHeight="1">
      <c r="C813" s="5"/>
      <c r="D813" s="5"/>
    </row>
    <row r="814" spans="3:4" ht="15.75" customHeight="1">
      <c r="C814" s="5"/>
      <c r="D814" s="5"/>
    </row>
    <row r="815" spans="3:4" ht="15.75" customHeight="1">
      <c r="C815" s="5"/>
      <c r="D815" s="5"/>
    </row>
    <row r="816" spans="3:4" ht="15.75" customHeight="1">
      <c r="C816" s="5"/>
      <c r="D816" s="5"/>
    </row>
    <row r="817" spans="3:4" ht="15.75" customHeight="1">
      <c r="C817" s="5"/>
      <c r="D817" s="5"/>
    </row>
    <row r="818" spans="3:4" ht="15.75" customHeight="1">
      <c r="C818" s="5"/>
      <c r="D818" s="5"/>
    </row>
    <row r="819" spans="3:4" ht="15.75" customHeight="1">
      <c r="C819" s="5"/>
      <c r="D819" s="5"/>
    </row>
    <row r="820" spans="3:4" ht="15.75" customHeight="1">
      <c r="C820" s="5"/>
      <c r="D820" s="5"/>
    </row>
    <row r="821" spans="3:4" ht="15.75" customHeight="1">
      <c r="C821" s="5"/>
      <c r="D821" s="5"/>
    </row>
    <row r="822" spans="3:4" ht="15.75" customHeight="1">
      <c r="C822" s="5"/>
      <c r="D822" s="5"/>
    </row>
    <row r="823" spans="3:4" ht="15.75" customHeight="1">
      <c r="C823" s="5"/>
      <c r="D823" s="5"/>
    </row>
    <row r="824" spans="3:4" ht="15.75" customHeight="1">
      <c r="C824" s="5"/>
      <c r="D824" s="5"/>
    </row>
    <row r="825" spans="3:4" ht="15.75" customHeight="1">
      <c r="C825" s="5"/>
      <c r="D825" s="5"/>
    </row>
    <row r="826" spans="3:4" ht="15.75" customHeight="1">
      <c r="C826" s="5"/>
      <c r="D826" s="5"/>
    </row>
    <row r="827" spans="3:4" ht="15.75" customHeight="1">
      <c r="C827" s="5"/>
      <c r="D827" s="5"/>
    </row>
    <row r="828" spans="3:4" ht="15.75" customHeight="1">
      <c r="C828" s="5"/>
      <c r="D828" s="5"/>
    </row>
    <row r="829" spans="3:4" ht="15.75" customHeight="1">
      <c r="C829" s="5"/>
      <c r="D829" s="5"/>
    </row>
    <row r="830" spans="3:4" ht="15.75" customHeight="1">
      <c r="C830" s="5"/>
      <c r="D830" s="5"/>
    </row>
    <row r="831" spans="3:4" ht="15.75" customHeight="1">
      <c r="C831" s="5"/>
      <c r="D831" s="5"/>
    </row>
    <row r="832" spans="3:4" ht="15.75" customHeight="1">
      <c r="C832" s="5"/>
      <c r="D832" s="5"/>
    </row>
    <row r="833" spans="3:4" ht="15.75" customHeight="1">
      <c r="C833" s="5"/>
      <c r="D833" s="5"/>
    </row>
    <row r="834" spans="3:4" ht="15.75" customHeight="1">
      <c r="C834" s="5"/>
      <c r="D834" s="5"/>
    </row>
    <row r="835" spans="3:4" ht="15.75" customHeight="1">
      <c r="C835" s="5"/>
      <c r="D835" s="5"/>
    </row>
    <row r="836" spans="3:4" ht="15.75" customHeight="1">
      <c r="C836" s="5"/>
      <c r="D836" s="5"/>
    </row>
    <row r="837" spans="3:4" ht="15.75" customHeight="1">
      <c r="C837" s="5"/>
      <c r="D837" s="5"/>
    </row>
    <row r="838" spans="3:4" ht="15.75" customHeight="1">
      <c r="C838" s="5"/>
      <c r="D838" s="5"/>
    </row>
    <row r="839" spans="3:4" ht="15.75" customHeight="1">
      <c r="C839" s="5"/>
      <c r="D839" s="5"/>
    </row>
    <row r="840" spans="3:4" ht="15.75" customHeight="1">
      <c r="C840" s="5"/>
      <c r="D840" s="5"/>
    </row>
    <row r="841" spans="3:4" ht="15.75" customHeight="1">
      <c r="C841" s="5"/>
      <c r="D841" s="5"/>
    </row>
    <row r="842" spans="3:4" ht="15.75" customHeight="1">
      <c r="C842" s="5"/>
      <c r="D842" s="5"/>
    </row>
    <row r="843" spans="3:4" ht="15.75" customHeight="1">
      <c r="C843" s="5"/>
      <c r="D843" s="5"/>
    </row>
    <row r="844" spans="3:4" ht="15.75" customHeight="1">
      <c r="C844" s="5"/>
      <c r="D844" s="5"/>
    </row>
    <row r="845" spans="3:4" ht="15.75" customHeight="1">
      <c r="C845" s="5"/>
      <c r="D845" s="5"/>
    </row>
    <row r="846" spans="3:4" ht="15.75" customHeight="1">
      <c r="C846" s="5"/>
      <c r="D846" s="5"/>
    </row>
    <row r="847" spans="3:4" ht="15.75" customHeight="1">
      <c r="C847" s="5"/>
      <c r="D847" s="5"/>
    </row>
    <row r="848" spans="3:4" ht="15.75" customHeight="1">
      <c r="C848" s="5"/>
      <c r="D848" s="5"/>
    </row>
    <row r="849" spans="3:4" ht="15.75" customHeight="1">
      <c r="C849" s="5"/>
      <c r="D849" s="5"/>
    </row>
    <row r="850" spans="3:4" ht="15.75" customHeight="1">
      <c r="C850" s="5"/>
      <c r="D850" s="5"/>
    </row>
    <row r="851" spans="3:4" ht="15.75" customHeight="1">
      <c r="C851" s="5"/>
      <c r="D851" s="5"/>
    </row>
    <row r="852" spans="3:4" ht="15.75" customHeight="1">
      <c r="C852" s="5"/>
      <c r="D852" s="5"/>
    </row>
    <row r="853" spans="3:4" ht="15.75" customHeight="1">
      <c r="C853" s="5"/>
      <c r="D853" s="5"/>
    </row>
    <row r="854" spans="3:4" ht="15.75" customHeight="1">
      <c r="C854" s="5"/>
      <c r="D854" s="5"/>
    </row>
    <row r="855" spans="3:4" ht="15.75" customHeight="1">
      <c r="C855" s="5"/>
      <c r="D855" s="5"/>
    </row>
    <row r="856" spans="3:4" ht="15.75" customHeight="1">
      <c r="C856" s="5"/>
      <c r="D856" s="5"/>
    </row>
    <row r="857" spans="3:4" ht="15.75" customHeight="1">
      <c r="C857" s="5"/>
      <c r="D857" s="5"/>
    </row>
    <row r="858" spans="3:4" ht="15.75" customHeight="1">
      <c r="C858" s="5"/>
      <c r="D858" s="5"/>
    </row>
    <row r="859" spans="3:4" ht="15.75" customHeight="1">
      <c r="C859" s="5"/>
      <c r="D859" s="5"/>
    </row>
    <row r="860" spans="3:4" ht="15.75" customHeight="1">
      <c r="C860" s="5"/>
      <c r="D860" s="5"/>
    </row>
    <row r="861" spans="3:4" ht="15.75" customHeight="1">
      <c r="C861" s="5"/>
      <c r="D861" s="5"/>
    </row>
    <row r="862" spans="3:4" ht="15.75" customHeight="1">
      <c r="C862" s="5"/>
      <c r="D862" s="5"/>
    </row>
    <row r="863" spans="3:4" ht="15.75" customHeight="1">
      <c r="C863" s="5"/>
      <c r="D863" s="5"/>
    </row>
    <row r="864" spans="3:4" ht="15.75" customHeight="1">
      <c r="C864" s="5"/>
      <c r="D864" s="5"/>
    </row>
    <row r="865" spans="3:4" ht="15.75" customHeight="1">
      <c r="C865" s="5"/>
      <c r="D865" s="5"/>
    </row>
    <row r="866" spans="3:4" ht="15.75" customHeight="1">
      <c r="C866" s="5"/>
      <c r="D866" s="5"/>
    </row>
    <row r="867" spans="3:4" ht="15.75" customHeight="1">
      <c r="C867" s="5"/>
      <c r="D867" s="5"/>
    </row>
    <row r="868" spans="3:4" ht="15.75" customHeight="1">
      <c r="C868" s="5"/>
      <c r="D868" s="5"/>
    </row>
    <row r="869" spans="3:4" ht="15.75" customHeight="1">
      <c r="C869" s="5"/>
      <c r="D869" s="5"/>
    </row>
    <row r="870" spans="3:4" ht="15.75" customHeight="1">
      <c r="C870" s="5"/>
      <c r="D870" s="5"/>
    </row>
    <row r="871" spans="3:4" ht="15.75" customHeight="1">
      <c r="C871" s="5"/>
      <c r="D871" s="5"/>
    </row>
    <row r="872" spans="3:4" ht="15.75" customHeight="1">
      <c r="C872" s="5"/>
      <c r="D872" s="5"/>
    </row>
    <row r="873" spans="3:4" ht="15.75" customHeight="1">
      <c r="C873" s="5"/>
      <c r="D873" s="5"/>
    </row>
    <row r="874" spans="3:4" ht="15.75" customHeight="1">
      <c r="C874" s="5"/>
      <c r="D874" s="5"/>
    </row>
    <row r="875" spans="3:4" ht="15.75" customHeight="1">
      <c r="C875" s="5"/>
      <c r="D875" s="5"/>
    </row>
    <row r="876" spans="3:4" ht="15.75" customHeight="1">
      <c r="C876" s="5"/>
      <c r="D876" s="5"/>
    </row>
    <row r="877" spans="3:4" ht="15.75" customHeight="1">
      <c r="C877" s="5"/>
      <c r="D877" s="5"/>
    </row>
    <row r="878" spans="3:4" ht="15.75" customHeight="1">
      <c r="C878" s="5"/>
      <c r="D878" s="5"/>
    </row>
    <row r="879" spans="3:4" ht="15.75" customHeight="1">
      <c r="C879" s="5"/>
      <c r="D879" s="5"/>
    </row>
    <row r="880" spans="3:4" ht="15.75" customHeight="1">
      <c r="C880" s="5"/>
      <c r="D880" s="5"/>
    </row>
    <row r="881" spans="3:4" ht="15.75" customHeight="1">
      <c r="C881" s="5"/>
      <c r="D881" s="5"/>
    </row>
    <row r="882" spans="3:4" ht="15.75" customHeight="1">
      <c r="C882" s="5"/>
      <c r="D882" s="5"/>
    </row>
    <row r="883" spans="3:4" ht="15.75" customHeight="1">
      <c r="C883" s="5"/>
      <c r="D883" s="5"/>
    </row>
    <row r="884" spans="3:4" ht="15.75" customHeight="1">
      <c r="C884" s="5"/>
      <c r="D884" s="5"/>
    </row>
    <row r="885" spans="3:4" ht="15.75" customHeight="1">
      <c r="C885" s="5"/>
      <c r="D885" s="5"/>
    </row>
    <row r="886" spans="3:4" ht="15.75" customHeight="1">
      <c r="C886" s="5"/>
      <c r="D886" s="5"/>
    </row>
    <row r="887" spans="3:4" ht="15.75" customHeight="1">
      <c r="C887" s="5"/>
      <c r="D887" s="5"/>
    </row>
    <row r="888" spans="3:4" ht="15.75" customHeight="1">
      <c r="C888" s="5"/>
      <c r="D888" s="5"/>
    </row>
    <row r="889" spans="3:4" ht="15.75" customHeight="1">
      <c r="C889" s="5"/>
      <c r="D889" s="5"/>
    </row>
    <row r="890" spans="3:4" ht="15.75" customHeight="1">
      <c r="C890" s="5"/>
      <c r="D890" s="5"/>
    </row>
    <row r="891" spans="3:4" ht="15.75" customHeight="1">
      <c r="C891" s="5"/>
      <c r="D891" s="5"/>
    </row>
    <row r="892" spans="3:4" ht="15.75" customHeight="1">
      <c r="C892" s="5"/>
      <c r="D892" s="5"/>
    </row>
    <row r="893" spans="3:4" ht="15.75" customHeight="1">
      <c r="C893" s="5"/>
      <c r="D893" s="5"/>
    </row>
    <row r="894" spans="3:4" ht="15.75" customHeight="1">
      <c r="C894" s="5"/>
      <c r="D894" s="5"/>
    </row>
    <row r="895" spans="3:4" ht="15.75" customHeight="1">
      <c r="C895" s="5"/>
      <c r="D895" s="5"/>
    </row>
    <row r="896" spans="3:4" ht="15.75" customHeight="1">
      <c r="C896" s="5"/>
      <c r="D896" s="5"/>
    </row>
    <row r="897" spans="3:4" ht="15.75" customHeight="1">
      <c r="C897" s="5"/>
      <c r="D897" s="5"/>
    </row>
    <row r="898" spans="3:4" ht="15.75" customHeight="1">
      <c r="C898" s="5"/>
      <c r="D898" s="5"/>
    </row>
    <row r="899" spans="3:4" ht="15.75" customHeight="1">
      <c r="C899" s="5"/>
      <c r="D899" s="5"/>
    </row>
    <row r="900" spans="3:4" ht="15.75" customHeight="1">
      <c r="C900" s="5"/>
      <c r="D900" s="5"/>
    </row>
    <row r="901" spans="3:4" ht="15.75" customHeight="1">
      <c r="C901" s="5"/>
      <c r="D901" s="5"/>
    </row>
    <row r="902" spans="3:4" ht="15.75" customHeight="1">
      <c r="C902" s="5"/>
      <c r="D902" s="5"/>
    </row>
    <row r="903" spans="3:4" ht="15.75" customHeight="1">
      <c r="C903" s="5"/>
      <c r="D903" s="5"/>
    </row>
    <row r="904" spans="3:4" ht="15.75" customHeight="1">
      <c r="C904" s="5"/>
      <c r="D904" s="5"/>
    </row>
    <row r="905" spans="3:4" ht="15.75" customHeight="1">
      <c r="C905" s="5"/>
      <c r="D905" s="5"/>
    </row>
    <row r="906" spans="3:4" ht="15.75" customHeight="1">
      <c r="C906" s="5"/>
      <c r="D906" s="5"/>
    </row>
    <row r="907" spans="3:4" ht="15.75" customHeight="1">
      <c r="C907" s="5"/>
      <c r="D907" s="5"/>
    </row>
    <row r="908" spans="3:4" ht="15.75" customHeight="1">
      <c r="C908" s="5"/>
      <c r="D908" s="5"/>
    </row>
    <row r="909" spans="3:4" ht="15.75" customHeight="1">
      <c r="C909" s="5"/>
      <c r="D909" s="5"/>
    </row>
    <row r="910" spans="3:4" ht="15.75" customHeight="1">
      <c r="C910" s="5"/>
      <c r="D910" s="5"/>
    </row>
    <row r="911" spans="3:4" ht="15.75" customHeight="1">
      <c r="C911" s="5"/>
      <c r="D911" s="5"/>
    </row>
    <row r="912" spans="3:4" ht="15.75" customHeight="1">
      <c r="C912" s="5"/>
      <c r="D912" s="5"/>
    </row>
    <row r="913" spans="3:4" ht="15.75" customHeight="1">
      <c r="C913" s="5"/>
      <c r="D913" s="5"/>
    </row>
    <row r="914" spans="3:4" ht="15.75" customHeight="1">
      <c r="C914" s="5"/>
      <c r="D914" s="5"/>
    </row>
    <row r="915" spans="3:4" ht="15.75" customHeight="1">
      <c r="C915" s="5"/>
      <c r="D915" s="5"/>
    </row>
    <row r="916" spans="3:4" ht="15.75" customHeight="1">
      <c r="C916" s="5"/>
      <c r="D916" s="5"/>
    </row>
    <row r="917" spans="3:4" ht="15.75" customHeight="1">
      <c r="C917" s="5"/>
      <c r="D917" s="5"/>
    </row>
    <row r="918" spans="3:4" ht="15.75" customHeight="1">
      <c r="C918" s="5"/>
      <c r="D918" s="5"/>
    </row>
    <row r="919" spans="3:4" ht="15.75" customHeight="1">
      <c r="C919" s="5"/>
      <c r="D919" s="5"/>
    </row>
    <row r="920" spans="3:4" ht="15.75" customHeight="1">
      <c r="C920" s="5"/>
      <c r="D920" s="5"/>
    </row>
    <row r="921" spans="3:4" ht="15.75" customHeight="1">
      <c r="C921" s="5"/>
      <c r="D921" s="5"/>
    </row>
    <row r="922" spans="3:4" ht="15.75" customHeight="1">
      <c r="C922" s="5"/>
      <c r="D922" s="5"/>
    </row>
    <row r="923" spans="3:4" ht="15.75" customHeight="1">
      <c r="C923" s="5"/>
      <c r="D923" s="5"/>
    </row>
    <row r="924" spans="3:4" ht="15.75" customHeight="1">
      <c r="C924" s="5"/>
      <c r="D924" s="5"/>
    </row>
    <row r="925" spans="3:4" ht="15.75" customHeight="1">
      <c r="C925" s="5"/>
      <c r="D925" s="5"/>
    </row>
    <row r="926" spans="3:4" ht="15.75" customHeight="1">
      <c r="C926" s="5"/>
      <c r="D926" s="5"/>
    </row>
    <row r="927" spans="3:4" ht="15.75" customHeight="1">
      <c r="C927" s="5"/>
      <c r="D927" s="5"/>
    </row>
    <row r="928" spans="3:4" ht="15.75" customHeight="1">
      <c r="C928" s="5"/>
      <c r="D928" s="5"/>
    </row>
    <row r="929" spans="3:4" ht="15.75" customHeight="1">
      <c r="C929" s="5"/>
      <c r="D929" s="5"/>
    </row>
    <row r="930" spans="3:4" ht="15.75" customHeight="1">
      <c r="C930" s="5"/>
      <c r="D930" s="5"/>
    </row>
    <row r="931" spans="3:4" ht="15.75" customHeight="1">
      <c r="C931" s="5"/>
      <c r="D931" s="5"/>
    </row>
    <row r="932" spans="3:4" ht="15.75" customHeight="1">
      <c r="C932" s="5"/>
      <c r="D932" s="5"/>
    </row>
    <row r="933" spans="3:4" ht="15.75" customHeight="1">
      <c r="C933" s="5"/>
      <c r="D933" s="5"/>
    </row>
    <row r="934" spans="3:4" ht="15.75" customHeight="1">
      <c r="C934" s="5"/>
      <c r="D934" s="5"/>
    </row>
    <row r="935" spans="3:4" ht="15.75" customHeight="1">
      <c r="C935" s="5"/>
      <c r="D935" s="5"/>
    </row>
    <row r="936" spans="3:4" ht="15.75" customHeight="1">
      <c r="C936" s="5"/>
      <c r="D936" s="5"/>
    </row>
    <row r="937" spans="3:4" ht="15.75" customHeight="1">
      <c r="C937" s="5"/>
      <c r="D937" s="5"/>
    </row>
    <row r="938" spans="3:4" ht="15.75" customHeight="1">
      <c r="C938" s="5"/>
      <c r="D938" s="5"/>
    </row>
    <row r="939" spans="3:4" ht="15.75" customHeight="1">
      <c r="C939" s="5"/>
      <c r="D939" s="5"/>
    </row>
    <row r="940" spans="3:4" ht="15.75" customHeight="1">
      <c r="C940" s="5"/>
      <c r="D940" s="5"/>
    </row>
    <row r="941" spans="3:4" ht="15.75" customHeight="1">
      <c r="C941" s="5"/>
      <c r="D941" s="5"/>
    </row>
    <row r="942" spans="3:4" ht="15.75" customHeight="1">
      <c r="C942" s="5"/>
      <c r="D942" s="5"/>
    </row>
    <row r="943" spans="3:4" ht="15.75" customHeight="1">
      <c r="C943" s="5"/>
      <c r="D943" s="5"/>
    </row>
    <row r="944" spans="3:4" ht="15.75" customHeight="1">
      <c r="C944" s="5"/>
      <c r="D944" s="5"/>
    </row>
    <row r="945" spans="3:4" ht="15.75" customHeight="1">
      <c r="C945" s="5"/>
      <c r="D945" s="5"/>
    </row>
    <row r="946" spans="3:4" ht="15.75" customHeight="1">
      <c r="C946" s="5"/>
      <c r="D946" s="5"/>
    </row>
    <row r="947" spans="3:4" ht="15.75" customHeight="1">
      <c r="C947" s="5"/>
      <c r="D947" s="5"/>
    </row>
    <row r="948" spans="3:4" ht="15.75" customHeight="1">
      <c r="C948" s="5"/>
      <c r="D948" s="5"/>
    </row>
    <row r="949" spans="3:4" ht="15.75" customHeight="1">
      <c r="C949" s="5"/>
      <c r="D949" s="5"/>
    </row>
    <row r="950" spans="3:4" ht="15.75" customHeight="1">
      <c r="C950" s="5"/>
      <c r="D950" s="5"/>
    </row>
    <row r="951" spans="3:4" ht="15.75" customHeight="1">
      <c r="C951" s="5"/>
      <c r="D951" s="5"/>
    </row>
    <row r="952" spans="3:4" ht="15.75" customHeight="1">
      <c r="C952" s="5"/>
      <c r="D952" s="5"/>
    </row>
    <row r="953" spans="3:4" ht="15.75" customHeight="1">
      <c r="C953" s="5"/>
      <c r="D953" s="5"/>
    </row>
    <row r="954" spans="3:4" ht="15.75" customHeight="1">
      <c r="C954" s="5"/>
      <c r="D954" s="5"/>
    </row>
    <row r="955" spans="3:4" ht="15.75" customHeight="1">
      <c r="C955" s="5"/>
      <c r="D955" s="5"/>
    </row>
    <row r="956" spans="3:4" ht="15.75" customHeight="1">
      <c r="C956" s="5"/>
      <c r="D956" s="5"/>
    </row>
    <row r="957" spans="3:4" ht="15.75" customHeight="1">
      <c r="C957" s="5"/>
      <c r="D957" s="5"/>
    </row>
    <row r="958" spans="3:4" ht="15.75" customHeight="1">
      <c r="C958" s="5"/>
      <c r="D958" s="5"/>
    </row>
    <row r="959" spans="3:4" ht="15.75" customHeight="1">
      <c r="C959" s="5"/>
      <c r="D959" s="5"/>
    </row>
    <row r="960" spans="3:4" ht="15.75" customHeight="1">
      <c r="C960" s="5"/>
      <c r="D960" s="5"/>
    </row>
    <row r="961" spans="3:4" ht="15.75" customHeight="1">
      <c r="C961" s="5"/>
      <c r="D961" s="5"/>
    </row>
    <row r="962" spans="3:4" ht="15.75" customHeight="1">
      <c r="C962" s="5"/>
      <c r="D962" s="5"/>
    </row>
    <row r="963" spans="3:4" ht="15.75" customHeight="1">
      <c r="C963" s="5"/>
      <c r="D963" s="5"/>
    </row>
    <row r="964" spans="3:4" ht="15.75" customHeight="1">
      <c r="C964" s="5"/>
      <c r="D964" s="5"/>
    </row>
    <row r="965" spans="3:4" ht="15.75" customHeight="1">
      <c r="C965" s="5"/>
      <c r="D965" s="5"/>
    </row>
    <row r="966" spans="3:4" ht="15.75" customHeight="1">
      <c r="C966" s="5"/>
      <c r="D966" s="5"/>
    </row>
    <row r="967" spans="3:4" ht="15.75" customHeight="1">
      <c r="C967" s="5"/>
      <c r="D967" s="5"/>
    </row>
    <row r="968" spans="3:4" ht="15.75" customHeight="1">
      <c r="C968" s="5"/>
      <c r="D968" s="5"/>
    </row>
    <row r="969" spans="3:4" ht="15.75" customHeight="1">
      <c r="C969" s="5"/>
      <c r="D969" s="5"/>
    </row>
    <row r="970" spans="3:4" ht="15.75" customHeight="1">
      <c r="C970" s="5"/>
      <c r="D970" s="5"/>
    </row>
    <row r="971" spans="3:4" ht="15.75" customHeight="1">
      <c r="C971" s="5"/>
      <c r="D971" s="5"/>
    </row>
    <row r="972" spans="3:4" ht="15.75" customHeight="1">
      <c r="C972" s="5"/>
      <c r="D972" s="5"/>
    </row>
    <row r="973" spans="3:4" ht="15.75" customHeight="1">
      <c r="C973" s="5"/>
      <c r="D973" s="5"/>
    </row>
    <row r="974" spans="3:4" ht="15.75" customHeight="1">
      <c r="C974" s="5"/>
      <c r="D974" s="5"/>
    </row>
    <row r="975" spans="3:4" ht="15.75" customHeight="1">
      <c r="C975" s="5"/>
      <c r="D975" s="5"/>
    </row>
    <row r="976" spans="3:4" ht="15.75" customHeight="1">
      <c r="C976" s="5"/>
      <c r="D976" s="5"/>
    </row>
    <row r="977" spans="3:4" ht="15.75" customHeight="1">
      <c r="C977" s="5"/>
      <c r="D977" s="5"/>
    </row>
    <row r="978" spans="3:4" ht="15.75" customHeight="1">
      <c r="C978" s="5"/>
      <c r="D978" s="5"/>
    </row>
    <row r="979" spans="3:4" ht="15.75" customHeight="1">
      <c r="C979" s="5"/>
      <c r="D979" s="5"/>
    </row>
    <row r="980" spans="3:4" ht="15.75" customHeight="1">
      <c r="C980" s="5"/>
      <c r="D980" s="5"/>
    </row>
    <row r="981" spans="3:4" ht="15.75" customHeight="1">
      <c r="C981" s="5"/>
      <c r="D981" s="5"/>
    </row>
    <row r="982" spans="3:4" ht="15.75" customHeight="1">
      <c r="C982" s="5"/>
      <c r="D982" s="5"/>
    </row>
    <row r="983" spans="3:4" ht="15.75" customHeight="1">
      <c r="C983" s="5"/>
      <c r="D983" s="5"/>
    </row>
    <row r="984" spans="3:4" ht="15.75" customHeight="1">
      <c r="C984" s="5"/>
      <c r="D984" s="5"/>
    </row>
    <row r="985" spans="3:4" ht="15.75" customHeight="1">
      <c r="C985" s="5"/>
      <c r="D985" s="5"/>
    </row>
    <row r="986" spans="3:4" ht="15.75" customHeight="1">
      <c r="C986" s="5"/>
      <c r="D986" s="5"/>
    </row>
    <row r="987" spans="3:4" ht="15.75" customHeight="1">
      <c r="C987" s="5"/>
      <c r="D987" s="5"/>
    </row>
    <row r="988" spans="3:4" ht="15.75" customHeight="1">
      <c r="C988" s="5"/>
      <c r="D988" s="5"/>
    </row>
    <row r="989" spans="3:4" ht="15.75" customHeight="1">
      <c r="C989" s="5"/>
      <c r="D989" s="5"/>
    </row>
    <row r="990" spans="3:4" ht="15.75" customHeight="1">
      <c r="C990" s="5"/>
      <c r="D990" s="5"/>
    </row>
    <row r="991" spans="3:4" ht="15.75" customHeight="1">
      <c r="C991" s="5"/>
      <c r="D991" s="5"/>
    </row>
    <row r="992" spans="3:4" ht="15.75" customHeight="1">
      <c r="C992" s="5"/>
      <c r="D992" s="5"/>
    </row>
    <row r="993" spans="3:4" ht="15.75" customHeight="1">
      <c r="C993" s="5"/>
      <c r="D993" s="5"/>
    </row>
    <row r="994" spans="3:4" ht="15.75" customHeight="1">
      <c r="C994" s="5"/>
      <c r="D994" s="5"/>
    </row>
    <row r="995" spans="3:4" ht="15.75" customHeight="1">
      <c r="C995" s="5"/>
      <c r="D995" s="5"/>
    </row>
    <row r="996" spans="3:4" ht="15.75" customHeight="1">
      <c r="C996" s="5"/>
      <c r="D996" s="5"/>
    </row>
    <row r="997" spans="3:4" ht="15.75" customHeight="1">
      <c r="C997" s="5"/>
      <c r="D997" s="5"/>
    </row>
    <row r="998" spans="3:4" ht="15.75" customHeight="1">
      <c r="C998" s="5"/>
      <c r="D998" s="5"/>
    </row>
    <row r="999" spans="3:4" ht="15.75" customHeight="1">
      <c r="C999" s="5"/>
      <c r="D999" s="5"/>
    </row>
    <row r="1000" spans="3:4" ht="15.75" customHeight="1">
      <c r="C1000" s="5"/>
      <c r="D1000" s="5"/>
    </row>
    <row r="1001" spans="3:4" ht="15.75" customHeight="1">
      <c r="C1001" s="5"/>
      <c r="D1001" s="5"/>
    </row>
    <row r="1002" spans="3:4" ht="15.75" customHeight="1">
      <c r="C1002" s="5"/>
      <c r="D1002" s="5"/>
    </row>
    <row r="1003" spans="3:4" ht="15.75" customHeight="1">
      <c r="C1003" s="5"/>
      <c r="D1003" s="5"/>
    </row>
    <row r="1004" spans="3:4" ht="15.75" customHeight="1">
      <c r="C1004" s="5"/>
      <c r="D1004" s="5"/>
    </row>
    <row r="1005" spans="3:4" ht="15.75" customHeight="1">
      <c r="C1005" s="5"/>
      <c r="D1005" s="5"/>
    </row>
    <row r="1006" spans="3:4" ht="15.75" customHeight="1">
      <c r="C1006" s="5"/>
      <c r="D1006" s="5"/>
    </row>
    <row r="1007" spans="3:4" ht="15.75" customHeight="1">
      <c r="C1007" s="5"/>
      <c r="D1007" s="5"/>
    </row>
    <row r="1008" spans="3:4" ht="15.75" customHeight="1">
      <c r="C1008" s="5"/>
      <c r="D1008" s="5"/>
    </row>
    <row r="1009" spans="3:4" ht="15.75" customHeight="1">
      <c r="C1009" s="5"/>
      <c r="D1009" s="5"/>
    </row>
    <row r="1010" spans="3:4" ht="15.75" customHeight="1">
      <c r="C1010" s="5"/>
      <c r="D1010" s="5"/>
    </row>
    <row r="1011" spans="3:4" ht="15.75" customHeight="1">
      <c r="C1011" s="5"/>
      <c r="D1011" s="5"/>
    </row>
    <row r="1012" spans="3:4" ht="15.75" customHeight="1">
      <c r="C1012" s="5"/>
      <c r="D1012" s="5"/>
    </row>
    <row r="1013" spans="3:4" ht="15.75" customHeight="1">
      <c r="C1013" s="5"/>
      <c r="D1013" s="5"/>
    </row>
    <row r="1014" spans="3:4" ht="15.75" customHeight="1">
      <c r="C1014" s="5"/>
      <c r="D1014" s="5"/>
    </row>
    <row r="1015" spans="3:4" ht="15.75" customHeight="1">
      <c r="C1015" s="5"/>
      <c r="D1015" s="5"/>
    </row>
    <row r="1016" spans="3:4" ht="15.75" customHeight="1">
      <c r="C1016" s="5"/>
      <c r="D1016" s="5"/>
    </row>
    <row r="1017" spans="3:4" ht="15.75" customHeight="1">
      <c r="C1017" s="5"/>
      <c r="D1017" s="5"/>
    </row>
    <row r="1018" spans="3:4" ht="15.75" customHeight="1">
      <c r="C1018" s="5"/>
      <c r="D1018" s="5"/>
    </row>
    <row r="1019" spans="3:4" ht="15.75" customHeight="1">
      <c r="C1019" s="5"/>
      <c r="D1019" s="5"/>
    </row>
    <row r="1020" spans="3:4" ht="15.75" customHeight="1">
      <c r="C1020" s="5"/>
      <c r="D1020" s="5"/>
    </row>
    <row r="1021" spans="3:4" ht="15.75" customHeight="1">
      <c r="C1021" s="5"/>
      <c r="D1021" s="5"/>
    </row>
    <row r="1022" spans="3:4" ht="15.75" customHeight="1">
      <c r="C1022" s="5"/>
      <c r="D1022" s="5"/>
    </row>
    <row r="1023" spans="3:4" ht="15.75" customHeight="1">
      <c r="C1023" s="5"/>
      <c r="D1023" s="5"/>
    </row>
    <row r="1024" spans="3:4" ht="15.75" customHeight="1">
      <c r="C1024" s="5"/>
      <c r="D1024" s="5"/>
    </row>
    <row r="1025" spans="3:4" ht="15.75" customHeight="1">
      <c r="C1025" s="5"/>
      <c r="D1025" s="5"/>
    </row>
    <row r="1026" spans="3:4" ht="15.75" customHeight="1">
      <c r="C1026" s="5"/>
      <c r="D1026" s="5"/>
    </row>
    <row r="1027" spans="3:4" ht="15.75" customHeight="1">
      <c r="C1027" s="5"/>
      <c r="D1027" s="5"/>
    </row>
    <row r="1028" spans="3:4" ht="15.75" customHeight="1">
      <c r="C1028" s="5"/>
      <c r="D1028" s="5"/>
    </row>
    <row r="1029" spans="3:4" ht="15.75" customHeight="1">
      <c r="C1029" s="5"/>
      <c r="D1029" s="5"/>
    </row>
    <row r="1030" spans="3:4" ht="15.75" customHeight="1">
      <c r="C1030" s="5"/>
      <c r="D1030" s="5"/>
    </row>
    <row r="1031" spans="3:4" ht="15.75" customHeight="1">
      <c r="C1031" s="5"/>
      <c r="D1031" s="5"/>
    </row>
    <row r="1032" spans="3:4" ht="15.75" customHeight="1">
      <c r="C1032" s="5"/>
      <c r="D1032" s="5"/>
    </row>
    <row r="1033" spans="3:4" ht="15.75" customHeight="1">
      <c r="C1033" s="5"/>
      <c r="D1033" s="5"/>
    </row>
    <row r="1034" spans="3:4" ht="15.75" customHeight="1">
      <c r="C1034" s="5"/>
      <c r="D1034" s="5"/>
    </row>
    <row r="1035" spans="3:4" ht="15.75" customHeight="1">
      <c r="C1035" s="5"/>
      <c r="D1035" s="5"/>
    </row>
    <row r="1036" spans="3:4" ht="15.75" customHeight="1">
      <c r="C1036" s="5"/>
      <c r="D1036" s="5"/>
    </row>
  </sheetData>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2.58203125" defaultRowHeight="15" customHeight="1"/>
  <cols>
    <col min="1" max="1" width="14.58203125" customWidth="1"/>
    <col min="2" max="2" width="30.25" customWidth="1"/>
    <col min="3" max="3" width="14.5" customWidth="1"/>
    <col min="4" max="4" width="41.08203125" customWidth="1"/>
    <col min="5" max="5" width="38.83203125" customWidth="1"/>
    <col min="6" max="6" width="37.33203125" customWidth="1"/>
  </cols>
  <sheetData>
    <row r="1" spans="1:26" ht="14.5">
      <c r="A1" s="18"/>
      <c r="B1" s="18"/>
      <c r="C1" s="18"/>
      <c r="D1" s="18" t="s">
        <v>31</v>
      </c>
      <c r="E1" s="18" t="s">
        <v>32</v>
      </c>
      <c r="F1" s="18" t="s">
        <v>33</v>
      </c>
      <c r="G1" s="5"/>
      <c r="H1" s="5"/>
      <c r="I1" s="5"/>
      <c r="J1" s="5"/>
      <c r="K1" s="5"/>
      <c r="L1" s="5"/>
      <c r="M1" s="5"/>
      <c r="N1" s="5"/>
      <c r="O1" s="5"/>
      <c r="P1" s="5"/>
      <c r="Q1" s="5"/>
      <c r="R1" s="5"/>
      <c r="S1" s="5"/>
      <c r="T1" s="5"/>
      <c r="U1" s="5"/>
      <c r="V1" s="5"/>
      <c r="W1" s="5"/>
      <c r="X1" s="5"/>
      <c r="Y1" s="5"/>
      <c r="Z1" s="5"/>
    </row>
    <row r="2" spans="1:26" ht="14.5">
      <c r="A2" s="19" t="s">
        <v>427</v>
      </c>
      <c r="B2" s="19" t="s">
        <v>428</v>
      </c>
      <c r="C2" s="19" t="s">
        <v>429</v>
      </c>
      <c r="D2" s="18" t="s">
        <v>430</v>
      </c>
      <c r="E2" s="18" t="s">
        <v>431</v>
      </c>
      <c r="F2" s="18" t="s">
        <v>153</v>
      </c>
      <c r="G2" s="5"/>
      <c r="H2" s="5"/>
      <c r="I2" s="5"/>
      <c r="J2" s="5"/>
      <c r="K2" s="5"/>
      <c r="L2" s="5"/>
      <c r="M2" s="5"/>
      <c r="N2" s="5"/>
      <c r="O2" s="5"/>
      <c r="P2" s="5"/>
      <c r="Q2" s="5"/>
      <c r="R2" s="5"/>
      <c r="S2" s="5"/>
      <c r="T2" s="5"/>
      <c r="U2" s="5"/>
      <c r="V2" s="5"/>
      <c r="W2" s="5"/>
      <c r="X2" s="5"/>
      <c r="Y2" s="5"/>
      <c r="Z2" s="5"/>
    </row>
    <row r="3" spans="1:26" ht="14.5">
      <c r="A3" s="19" t="s">
        <v>432</v>
      </c>
      <c r="B3" s="19" t="s">
        <v>433</v>
      </c>
      <c r="C3" s="19" t="s">
        <v>434</v>
      </c>
      <c r="D3" s="18" t="s">
        <v>435</v>
      </c>
      <c r="E3" s="18" t="s">
        <v>436</v>
      </c>
      <c r="F3" s="18" t="s">
        <v>178</v>
      </c>
      <c r="G3" s="5"/>
      <c r="H3" s="5"/>
      <c r="I3" s="5"/>
      <c r="J3" s="5"/>
      <c r="K3" s="5"/>
      <c r="L3" s="5"/>
      <c r="M3" s="5"/>
      <c r="N3" s="5"/>
      <c r="O3" s="5"/>
      <c r="P3" s="5"/>
      <c r="Q3" s="5"/>
      <c r="R3" s="5"/>
      <c r="S3" s="5"/>
      <c r="T3" s="5"/>
      <c r="U3" s="5"/>
      <c r="V3" s="5"/>
      <c r="W3" s="5"/>
      <c r="X3" s="5"/>
      <c r="Y3" s="5"/>
      <c r="Z3" s="5"/>
    </row>
    <row r="4" spans="1:26" ht="14.5">
      <c r="A4" s="19" t="s">
        <v>437</v>
      </c>
      <c r="B4" s="19" t="s">
        <v>438</v>
      </c>
      <c r="C4" s="19" t="s">
        <v>439</v>
      </c>
      <c r="D4" s="18" t="s">
        <v>440</v>
      </c>
      <c r="E4" s="18" t="s">
        <v>441</v>
      </c>
      <c r="F4" s="18" t="s">
        <v>92</v>
      </c>
      <c r="G4" s="5"/>
      <c r="H4" s="5"/>
      <c r="I4" s="5"/>
      <c r="J4" s="5"/>
      <c r="K4" s="5"/>
      <c r="L4" s="5"/>
      <c r="M4" s="5"/>
      <c r="N4" s="5"/>
      <c r="O4" s="5"/>
      <c r="P4" s="5"/>
      <c r="Q4" s="5"/>
      <c r="R4" s="5"/>
      <c r="S4" s="5"/>
      <c r="T4" s="5"/>
      <c r="U4" s="5"/>
      <c r="V4" s="5"/>
      <c r="W4" s="5"/>
      <c r="X4" s="5"/>
      <c r="Y4" s="5"/>
      <c r="Z4" s="5"/>
    </row>
    <row r="5" spans="1:26" ht="14.5">
      <c r="A5" s="19" t="s">
        <v>442</v>
      </c>
      <c r="B5" s="19" t="s">
        <v>443</v>
      </c>
      <c r="C5" s="19" t="s">
        <v>444</v>
      </c>
      <c r="D5" s="18" t="s">
        <v>445</v>
      </c>
      <c r="E5" s="18" t="s">
        <v>436</v>
      </c>
      <c r="F5" s="18" t="s">
        <v>446</v>
      </c>
      <c r="G5" s="5"/>
      <c r="H5" s="5"/>
      <c r="I5" s="5"/>
      <c r="J5" s="5"/>
      <c r="K5" s="5"/>
      <c r="L5" s="5"/>
      <c r="M5" s="5"/>
      <c r="N5" s="5"/>
      <c r="O5" s="5"/>
      <c r="P5" s="5"/>
      <c r="Q5" s="5"/>
      <c r="R5" s="5"/>
      <c r="S5" s="5"/>
      <c r="T5" s="5"/>
      <c r="U5" s="5"/>
      <c r="V5" s="5"/>
      <c r="W5" s="5"/>
      <c r="X5" s="5"/>
      <c r="Y5" s="5"/>
      <c r="Z5" s="5"/>
    </row>
    <row r="6" spans="1:26" ht="14.5">
      <c r="A6" s="19" t="s">
        <v>447</v>
      </c>
      <c r="B6" s="19" t="s">
        <v>448</v>
      </c>
      <c r="C6" s="19" t="s">
        <v>449</v>
      </c>
      <c r="D6" s="18" t="s">
        <v>450</v>
      </c>
      <c r="E6" s="18" t="s">
        <v>451</v>
      </c>
      <c r="F6" s="18" t="s">
        <v>452</v>
      </c>
      <c r="G6" s="5"/>
      <c r="H6" s="5"/>
      <c r="I6" s="5"/>
      <c r="J6" s="5"/>
      <c r="K6" s="5"/>
      <c r="L6" s="5"/>
      <c r="M6" s="5"/>
      <c r="N6" s="5"/>
      <c r="O6" s="5"/>
      <c r="P6" s="5"/>
      <c r="Q6" s="5"/>
      <c r="R6" s="5"/>
      <c r="S6" s="5"/>
      <c r="T6" s="5"/>
      <c r="U6" s="5"/>
      <c r="V6" s="5"/>
      <c r="W6" s="5"/>
      <c r="X6" s="5"/>
      <c r="Y6" s="5"/>
      <c r="Z6" s="5"/>
    </row>
    <row r="7" spans="1:26" ht="14.5">
      <c r="A7" s="19" t="s">
        <v>453</v>
      </c>
      <c r="B7" s="19" t="s">
        <v>454</v>
      </c>
      <c r="C7" s="19" t="s">
        <v>455</v>
      </c>
      <c r="D7" s="18" t="s">
        <v>456</v>
      </c>
      <c r="E7" s="18" t="s">
        <v>441</v>
      </c>
      <c r="F7" s="18" t="s">
        <v>457</v>
      </c>
      <c r="G7" s="5"/>
      <c r="H7" s="5"/>
      <c r="I7" s="5"/>
      <c r="J7" s="5"/>
      <c r="K7" s="5"/>
      <c r="L7" s="5"/>
      <c r="M7" s="5"/>
      <c r="N7" s="5"/>
      <c r="O7" s="5"/>
      <c r="P7" s="5"/>
      <c r="Q7" s="5"/>
      <c r="R7" s="5"/>
      <c r="S7" s="5"/>
      <c r="T7" s="5"/>
      <c r="U7" s="5"/>
      <c r="V7" s="5"/>
      <c r="W7" s="5"/>
      <c r="X7" s="5"/>
      <c r="Y7" s="5"/>
      <c r="Z7" s="5"/>
    </row>
    <row r="8" spans="1:26" ht="14.5">
      <c r="A8" s="20" t="s">
        <v>458</v>
      </c>
      <c r="B8" s="20" t="s">
        <v>459</v>
      </c>
      <c r="C8" s="19" t="s">
        <v>460</v>
      </c>
      <c r="D8" s="18" t="s">
        <v>461</v>
      </c>
      <c r="E8" s="18" t="s">
        <v>462</v>
      </c>
      <c r="F8" s="18" t="s">
        <v>58</v>
      </c>
      <c r="G8" s="5"/>
      <c r="H8" s="5"/>
      <c r="I8" s="5"/>
      <c r="J8" s="5"/>
      <c r="K8" s="5"/>
      <c r="L8" s="5"/>
      <c r="M8" s="5"/>
      <c r="N8" s="5"/>
      <c r="O8" s="5"/>
      <c r="P8" s="5"/>
      <c r="Q8" s="5"/>
      <c r="R8" s="5"/>
      <c r="S8" s="5"/>
      <c r="T8" s="5"/>
      <c r="U8" s="5"/>
      <c r="V8" s="5"/>
      <c r="W8" s="5"/>
      <c r="X8" s="5"/>
      <c r="Y8" s="5"/>
      <c r="Z8" s="5"/>
    </row>
    <row r="9" spans="1:26" ht="14.5">
      <c r="A9" s="19" t="s">
        <v>463</v>
      </c>
      <c r="B9" s="19" t="s">
        <v>464</v>
      </c>
      <c r="C9" s="19" t="s">
        <v>465</v>
      </c>
      <c r="D9" s="18" t="s">
        <v>466</v>
      </c>
      <c r="E9" s="18" t="s">
        <v>467</v>
      </c>
      <c r="F9" s="18" t="s">
        <v>58</v>
      </c>
      <c r="G9" s="5"/>
      <c r="H9" s="5"/>
      <c r="I9" s="5"/>
      <c r="J9" s="5"/>
      <c r="K9" s="5"/>
      <c r="L9" s="5"/>
      <c r="M9" s="5"/>
      <c r="N9" s="5"/>
      <c r="O9" s="5"/>
      <c r="P9" s="5"/>
      <c r="Q9" s="5"/>
      <c r="R9" s="5"/>
      <c r="S9" s="5"/>
      <c r="T9" s="5"/>
      <c r="U9" s="5"/>
      <c r="V9" s="5"/>
      <c r="W9" s="5"/>
      <c r="X9" s="5"/>
      <c r="Y9" s="5"/>
      <c r="Z9" s="5"/>
    </row>
    <row r="10" spans="1:26" ht="14.5">
      <c r="A10" s="20" t="s">
        <v>468</v>
      </c>
      <c r="B10" s="20" t="s">
        <v>469</v>
      </c>
      <c r="C10" s="21" t="s">
        <v>470</v>
      </c>
      <c r="D10" s="18" t="s">
        <v>471</v>
      </c>
      <c r="E10" s="18" t="s">
        <v>451</v>
      </c>
      <c r="F10" s="18" t="s">
        <v>58</v>
      </c>
      <c r="G10" s="5"/>
      <c r="H10" s="5"/>
      <c r="I10" s="5"/>
      <c r="J10" s="5"/>
      <c r="K10" s="5"/>
      <c r="L10" s="5"/>
      <c r="M10" s="5"/>
      <c r="N10" s="5"/>
      <c r="O10" s="5"/>
      <c r="P10" s="5"/>
      <c r="Q10" s="5"/>
      <c r="R10" s="5"/>
      <c r="S10" s="5"/>
      <c r="T10" s="5"/>
      <c r="U10" s="5"/>
      <c r="V10" s="5"/>
      <c r="W10" s="5"/>
      <c r="X10" s="5"/>
      <c r="Y10" s="5"/>
      <c r="Z10" s="5"/>
    </row>
    <row r="11" spans="1:26" ht="14.5">
      <c r="A11" s="20" t="s">
        <v>472</v>
      </c>
      <c r="B11" s="20" t="s">
        <v>473</v>
      </c>
      <c r="C11" s="19" t="s">
        <v>474</v>
      </c>
      <c r="D11" s="18" t="s">
        <v>475</v>
      </c>
      <c r="E11" s="18" t="s">
        <v>476</v>
      </c>
      <c r="F11" s="18" t="s">
        <v>58</v>
      </c>
      <c r="G11" s="5"/>
      <c r="H11" s="5"/>
      <c r="I11" s="5"/>
      <c r="J11" s="5"/>
      <c r="K11" s="5"/>
      <c r="L11" s="5"/>
      <c r="M11" s="5"/>
      <c r="N11" s="5"/>
      <c r="O11" s="5"/>
      <c r="P11" s="5"/>
      <c r="Q11" s="5"/>
      <c r="R11" s="5"/>
      <c r="S11" s="5"/>
      <c r="T11" s="5"/>
      <c r="U11" s="5"/>
      <c r="V11" s="5"/>
      <c r="W11" s="5"/>
      <c r="X11" s="5"/>
      <c r="Y11" s="5"/>
      <c r="Z11" s="5"/>
    </row>
    <row r="12" spans="1:26" ht="14.5">
      <c r="A12" s="20" t="s">
        <v>477</v>
      </c>
      <c r="B12" s="20" t="s">
        <v>478</v>
      </c>
      <c r="C12" s="19" t="s">
        <v>479</v>
      </c>
      <c r="D12" s="18" t="s">
        <v>480</v>
      </c>
      <c r="E12" s="18" t="s">
        <v>467</v>
      </c>
      <c r="F12" s="18" t="s">
        <v>58</v>
      </c>
      <c r="G12" s="5"/>
      <c r="H12" s="5"/>
      <c r="I12" s="5"/>
      <c r="J12" s="5"/>
      <c r="K12" s="5"/>
      <c r="L12" s="5"/>
      <c r="M12" s="5"/>
      <c r="N12" s="5"/>
      <c r="O12" s="5"/>
      <c r="P12" s="5"/>
      <c r="Q12" s="5"/>
      <c r="R12" s="5"/>
      <c r="S12" s="5"/>
      <c r="T12" s="5"/>
      <c r="U12" s="5"/>
      <c r="V12" s="5"/>
      <c r="W12" s="5"/>
      <c r="X12" s="5"/>
      <c r="Y12" s="5"/>
      <c r="Z12" s="5"/>
    </row>
    <row r="13" spans="1:26" ht="14.5">
      <c r="A13" s="20" t="s">
        <v>481</v>
      </c>
      <c r="B13" s="20" t="s">
        <v>482</v>
      </c>
      <c r="C13" s="21" t="s">
        <v>483</v>
      </c>
      <c r="D13" s="18" t="s">
        <v>484</v>
      </c>
      <c r="E13" s="18" t="s">
        <v>467</v>
      </c>
      <c r="F13" s="18" t="s">
        <v>58</v>
      </c>
      <c r="G13" s="5"/>
      <c r="H13" s="5"/>
      <c r="I13" s="5"/>
      <c r="J13" s="5"/>
      <c r="K13" s="5"/>
      <c r="L13" s="5"/>
      <c r="M13" s="5"/>
      <c r="N13" s="5"/>
      <c r="O13" s="5"/>
      <c r="P13" s="5"/>
      <c r="Q13" s="5"/>
      <c r="R13" s="5"/>
      <c r="S13" s="5"/>
      <c r="T13" s="5"/>
      <c r="U13" s="5"/>
      <c r="V13" s="5"/>
      <c r="W13" s="5"/>
      <c r="X13" s="5"/>
      <c r="Y13" s="5"/>
      <c r="Z13" s="5"/>
    </row>
    <row r="14" spans="1:26" ht="14.5">
      <c r="A14" s="22" t="s">
        <v>485</v>
      </c>
      <c r="B14" s="22" t="s">
        <v>486</v>
      </c>
      <c r="C14" s="22" t="s">
        <v>487</v>
      </c>
      <c r="D14" s="18" t="s">
        <v>488</v>
      </c>
      <c r="E14" s="18" t="s">
        <v>431</v>
      </c>
      <c r="F14" s="18" t="s">
        <v>58</v>
      </c>
      <c r="G14" s="5"/>
      <c r="H14" s="5"/>
      <c r="I14" s="5"/>
      <c r="J14" s="5"/>
      <c r="K14" s="5"/>
      <c r="L14" s="5"/>
      <c r="M14" s="5"/>
      <c r="N14" s="5"/>
      <c r="O14" s="5"/>
      <c r="P14" s="5"/>
      <c r="Q14" s="5"/>
      <c r="R14" s="5"/>
      <c r="S14" s="5"/>
      <c r="T14" s="5"/>
      <c r="U14" s="5"/>
      <c r="V14" s="5"/>
      <c r="W14" s="5"/>
      <c r="X14" s="5"/>
      <c r="Y14" s="5"/>
      <c r="Z14" s="5"/>
    </row>
    <row r="15" spans="1:26" ht="14.5">
      <c r="A15" s="19" t="s">
        <v>477</v>
      </c>
      <c r="B15" s="19" t="s">
        <v>489</v>
      </c>
      <c r="C15" s="19" t="s">
        <v>490</v>
      </c>
      <c r="D15" s="18" t="s">
        <v>491</v>
      </c>
      <c r="E15" s="18" t="s">
        <v>451</v>
      </c>
      <c r="F15" s="18" t="s">
        <v>492</v>
      </c>
      <c r="G15" s="5"/>
      <c r="H15" s="5"/>
      <c r="I15" s="5"/>
      <c r="J15" s="5"/>
      <c r="K15" s="5"/>
      <c r="L15" s="5"/>
      <c r="M15" s="5"/>
      <c r="N15" s="5"/>
      <c r="O15" s="5"/>
      <c r="P15" s="5"/>
      <c r="Q15" s="5"/>
      <c r="R15" s="5"/>
      <c r="S15" s="5"/>
      <c r="T15" s="5"/>
      <c r="U15" s="5"/>
      <c r="V15" s="5"/>
      <c r="W15" s="5"/>
      <c r="X15" s="5"/>
      <c r="Y15" s="5"/>
      <c r="Z15" s="5"/>
    </row>
    <row r="16" spans="1:26" ht="14.5">
      <c r="A16" s="19" t="s">
        <v>493</v>
      </c>
      <c r="B16" s="19" t="s">
        <v>494</v>
      </c>
      <c r="C16" s="19" t="s">
        <v>495</v>
      </c>
      <c r="D16" s="18" t="s">
        <v>496</v>
      </c>
      <c r="E16" s="18" t="s">
        <v>431</v>
      </c>
      <c r="F16" s="18" t="s">
        <v>497</v>
      </c>
      <c r="G16" s="5"/>
      <c r="H16" s="5"/>
      <c r="I16" s="5"/>
      <c r="J16" s="5"/>
      <c r="K16" s="5"/>
      <c r="L16" s="5"/>
      <c r="M16" s="5"/>
      <c r="N16" s="5"/>
      <c r="O16" s="5"/>
      <c r="P16" s="5"/>
      <c r="Q16" s="5"/>
      <c r="R16" s="5"/>
      <c r="S16" s="5"/>
      <c r="T16" s="5"/>
      <c r="U16" s="5"/>
      <c r="V16" s="5"/>
      <c r="W16" s="5"/>
      <c r="X16" s="5"/>
      <c r="Y16" s="5"/>
      <c r="Z16" s="5"/>
    </row>
    <row r="17" spans="1:26" ht="14.5">
      <c r="A17" s="19" t="s">
        <v>498</v>
      </c>
      <c r="B17" s="19" t="s">
        <v>499</v>
      </c>
      <c r="C17" s="19" t="s">
        <v>427</v>
      </c>
      <c r="D17" s="18" t="s">
        <v>500</v>
      </c>
      <c r="E17" s="18" t="s">
        <v>467</v>
      </c>
      <c r="F17" s="18" t="s">
        <v>107</v>
      </c>
      <c r="G17" s="5"/>
      <c r="H17" s="5"/>
      <c r="I17" s="5"/>
      <c r="J17" s="5"/>
      <c r="K17" s="5"/>
      <c r="L17" s="5"/>
      <c r="M17" s="5"/>
      <c r="N17" s="5"/>
      <c r="O17" s="5"/>
      <c r="P17" s="5"/>
      <c r="Q17" s="5"/>
      <c r="R17" s="5"/>
      <c r="S17" s="5"/>
      <c r="T17" s="5"/>
      <c r="U17" s="5"/>
      <c r="V17" s="5"/>
      <c r="W17" s="5"/>
      <c r="X17" s="5"/>
      <c r="Y17" s="5"/>
      <c r="Z17" s="5"/>
    </row>
    <row r="18" spans="1:26" ht="14.5">
      <c r="A18" s="19" t="s">
        <v>427</v>
      </c>
      <c r="B18" s="19" t="s">
        <v>501</v>
      </c>
      <c r="C18" s="19" t="s">
        <v>502</v>
      </c>
      <c r="D18" s="18" t="s">
        <v>503</v>
      </c>
      <c r="E18" s="18" t="s">
        <v>504</v>
      </c>
      <c r="F18" s="18" t="s">
        <v>107</v>
      </c>
      <c r="G18" s="5"/>
      <c r="H18" s="5"/>
      <c r="I18" s="5"/>
      <c r="J18" s="5"/>
      <c r="K18" s="5"/>
      <c r="L18" s="5"/>
      <c r="M18" s="5"/>
      <c r="N18" s="5"/>
      <c r="O18" s="5"/>
      <c r="P18" s="5"/>
      <c r="Q18" s="5"/>
      <c r="R18" s="5"/>
      <c r="S18" s="5"/>
      <c r="T18" s="5"/>
      <c r="U18" s="5"/>
      <c r="V18" s="5"/>
      <c r="W18" s="5"/>
      <c r="X18" s="5"/>
      <c r="Y18" s="5"/>
      <c r="Z18" s="5"/>
    </row>
    <row r="19" spans="1:26" ht="14.5">
      <c r="A19" s="19" t="s">
        <v>505</v>
      </c>
      <c r="B19" s="19" t="s">
        <v>506</v>
      </c>
      <c r="C19" s="19" t="s">
        <v>507</v>
      </c>
      <c r="D19" s="18" t="s">
        <v>508</v>
      </c>
      <c r="E19" s="18" t="s">
        <v>509</v>
      </c>
      <c r="F19" s="18" t="s">
        <v>107</v>
      </c>
      <c r="G19" s="5"/>
      <c r="H19" s="5"/>
      <c r="I19" s="5"/>
      <c r="J19" s="5"/>
      <c r="K19" s="5"/>
      <c r="L19" s="5"/>
      <c r="M19" s="5"/>
      <c r="N19" s="5"/>
      <c r="O19" s="5"/>
      <c r="P19" s="5"/>
      <c r="Q19" s="5"/>
      <c r="R19" s="5"/>
      <c r="S19" s="5"/>
      <c r="T19" s="5"/>
      <c r="U19" s="5"/>
      <c r="V19" s="5"/>
      <c r="W19" s="5"/>
      <c r="X19" s="5"/>
      <c r="Y19" s="5"/>
      <c r="Z19" s="5"/>
    </row>
    <row r="20" spans="1:26" ht="14.5">
      <c r="A20" s="19" t="s">
        <v>510</v>
      </c>
      <c r="B20" s="19" t="s">
        <v>511</v>
      </c>
      <c r="C20" s="19" t="s">
        <v>512</v>
      </c>
      <c r="D20" s="18" t="s">
        <v>513</v>
      </c>
      <c r="E20" s="18" t="s">
        <v>514</v>
      </c>
      <c r="F20" s="18" t="s">
        <v>129</v>
      </c>
      <c r="G20" s="5"/>
      <c r="H20" s="5"/>
      <c r="I20" s="5"/>
      <c r="J20" s="5"/>
      <c r="K20" s="5"/>
      <c r="L20" s="5"/>
      <c r="M20" s="5"/>
      <c r="N20" s="5"/>
      <c r="O20" s="5"/>
      <c r="P20" s="5"/>
      <c r="Q20" s="5"/>
      <c r="R20" s="5"/>
      <c r="S20" s="5"/>
      <c r="T20" s="5"/>
      <c r="U20" s="5"/>
      <c r="V20" s="5"/>
      <c r="W20" s="5"/>
      <c r="X20" s="5"/>
      <c r="Y20" s="5"/>
      <c r="Z20" s="5"/>
    </row>
    <row r="21" spans="1:26" ht="15.75" customHeight="1">
      <c r="A21" s="19" t="s">
        <v>515</v>
      </c>
      <c r="B21" s="19" t="s">
        <v>516</v>
      </c>
      <c r="C21" s="19" t="s">
        <v>517</v>
      </c>
      <c r="D21" s="18" t="s">
        <v>518</v>
      </c>
      <c r="E21" s="18" t="s">
        <v>519</v>
      </c>
      <c r="F21" s="18" t="s">
        <v>129</v>
      </c>
      <c r="G21" s="5"/>
      <c r="H21" s="5"/>
      <c r="I21" s="5"/>
      <c r="J21" s="5"/>
      <c r="K21" s="5"/>
      <c r="L21" s="5"/>
      <c r="M21" s="5"/>
      <c r="N21" s="5"/>
      <c r="O21" s="5"/>
      <c r="P21" s="5"/>
      <c r="Q21" s="5"/>
      <c r="R21" s="5"/>
      <c r="S21" s="5"/>
      <c r="T21" s="5"/>
      <c r="U21" s="5"/>
      <c r="V21" s="5"/>
      <c r="W21" s="5"/>
      <c r="X21" s="5"/>
      <c r="Y21" s="5"/>
      <c r="Z21" s="5"/>
    </row>
    <row r="22" spans="1:26" ht="15.75" customHeight="1">
      <c r="A22" s="19" t="s">
        <v>520</v>
      </c>
      <c r="B22" s="19" t="s">
        <v>521</v>
      </c>
      <c r="C22" s="19" t="s">
        <v>522</v>
      </c>
      <c r="D22" s="18" t="s">
        <v>523</v>
      </c>
      <c r="E22" s="18" t="s">
        <v>436</v>
      </c>
      <c r="F22" s="18" t="s">
        <v>129</v>
      </c>
      <c r="G22" s="5"/>
      <c r="H22" s="5"/>
      <c r="I22" s="5"/>
      <c r="J22" s="5"/>
      <c r="K22" s="5"/>
      <c r="L22" s="5"/>
      <c r="M22" s="5"/>
      <c r="N22" s="5"/>
      <c r="O22" s="5"/>
      <c r="P22" s="5"/>
      <c r="Q22" s="5"/>
      <c r="R22" s="5"/>
      <c r="S22" s="5"/>
      <c r="T22" s="5"/>
      <c r="U22" s="5"/>
      <c r="V22" s="5"/>
      <c r="W22" s="5"/>
      <c r="X22" s="5"/>
      <c r="Y22" s="5"/>
      <c r="Z22" s="5"/>
    </row>
    <row r="23" spans="1:26" ht="15.75" customHeight="1">
      <c r="A23" s="19" t="s">
        <v>524</v>
      </c>
      <c r="B23" s="19" t="s">
        <v>525</v>
      </c>
      <c r="C23" s="19" t="s">
        <v>526</v>
      </c>
      <c r="D23" s="18" t="s">
        <v>527</v>
      </c>
      <c r="E23" s="18" t="s">
        <v>528</v>
      </c>
      <c r="F23" s="18" t="s">
        <v>129</v>
      </c>
      <c r="G23" s="5"/>
      <c r="H23" s="5"/>
      <c r="I23" s="5"/>
      <c r="J23" s="5"/>
      <c r="K23" s="5"/>
      <c r="L23" s="5"/>
      <c r="M23" s="5"/>
      <c r="N23" s="5"/>
      <c r="O23" s="5"/>
      <c r="P23" s="5"/>
      <c r="Q23" s="5"/>
      <c r="R23" s="5"/>
      <c r="S23" s="5"/>
      <c r="T23" s="5"/>
      <c r="U23" s="5"/>
      <c r="V23" s="5"/>
      <c r="W23" s="5"/>
      <c r="X23" s="5"/>
      <c r="Y23" s="5"/>
      <c r="Z23" s="5"/>
    </row>
    <row r="24" spans="1:26" ht="15.75" customHeight="1">
      <c r="A24" s="19" t="s">
        <v>529</v>
      </c>
      <c r="B24" s="19" t="s">
        <v>530</v>
      </c>
      <c r="C24" s="19" t="s">
        <v>531</v>
      </c>
      <c r="D24" s="18" t="s">
        <v>532</v>
      </c>
      <c r="E24" s="18" t="s">
        <v>528</v>
      </c>
      <c r="F24" s="18" t="s">
        <v>129</v>
      </c>
      <c r="G24" s="5"/>
      <c r="H24" s="5"/>
      <c r="I24" s="5"/>
      <c r="J24" s="5"/>
      <c r="K24" s="5"/>
      <c r="L24" s="5"/>
      <c r="M24" s="5"/>
      <c r="N24" s="5"/>
      <c r="O24" s="5"/>
      <c r="P24" s="5"/>
      <c r="Q24" s="5"/>
      <c r="R24" s="5"/>
      <c r="S24" s="5"/>
      <c r="T24" s="5"/>
      <c r="U24" s="5"/>
      <c r="V24" s="5"/>
      <c r="W24" s="5"/>
      <c r="X24" s="5"/>
      <c r="Y24" s="5"/>
      <c r="Z24" s="5"/>
    </row>
    <row r="25" spans="1:26" ht="15.75" customHeight="1">
      <c r="A25" s="19" t="s">
        <v>533</v>
      </c>
      <c r="B25" s="19" t="s">
        <v>534</v>
      </c>
      <c r="C25" s="19" t="s">
        <v>535</v>
      </c>
      <c r="D25" s="18" t="s">
        <v>536</v>
      </c>
      <c r="E25" s="18" t="s">
        <v>537</v>
      </c>
      <c r="F25" s="18" t="s">
        <v>129</v>
      </c>
      <c r="G25" s="5"/>
      <c r="H25" s="5"/>
      <c r="I25" s="5"/>
      <c r="J25" s="5"/>
      <c r="K25" s="5"/>
      <c r="L25" s="5"/>
      <c r="M25" s="5"/>
      <c r="N25" s="5"/>
      <c r="O25" s="5"/>
      <c r="P25" s="5"/>
      <c r="Q25" s="5"/>
      <c r="R25" s="5"/>
      <c r="S25" s="5"/>
      <c r="T25" s="5"/>
      <c r="U25" s="5"/>
      <c r="V25" s="5"/>
      <c r="W25" s="5"/>
      <c r="X25" s="5"/>
      <c r="Y25" s="5"/>
      <c r="Z25" s="5"/>
    </row>
    <row r="26" spans="1:26" ht="15.75" customHeight="1">
      <c r="A26" s="19" t="s">
        <v>538</v>
      </c>
      <c r="B26" s="19" t="s">
        <v>539</v>
      </c>
      <c r="C26" s="19" t="s">
        <v>540</v>
      </c>
      <c r="D26" s="18" t="s">
        <v>541</v>
      </c>
      <c r="E26" s="18" t="s">
        <v>451</v>
      </c>
      <c r="F26" s="18" t="s">
        <v>129</v>
      </c>
      <c r="G26" s="5"/>
      <c r="H26" s="5"/>
      <c r="I26" s="5"/>
      <c r="J26" s="5"/>
      <c r="K26" s="5"/>
      <c r="L26" s="5"/>
      <c r="M26" s="5"/>
      <c r="N26" s="5"/>
      <c r="O26" s="5"/>
      <c r="P26" s="5"/>
      <c r="Q26" s="5"/>
      <c r="R26" s="5"/>
      <c r="S26" s="5"/>
      <c r="T26" s="5"/>
      <c r="U26" s="5"/>
      <c r="V26" s="5"/>
      <c r="W26" s="5"/>
      <c r="X26" s="5"/>
      <c r="Y26" s="5"/>
      <c r="Z26" s="5"/>
    </row>
    <row r="27" spans="1:26" ht="15.75" customHeight="1">
      <c r="A27" s="19" t="s">
        <v>542</v>
      </c>
      <c r="B27" s="19" t="s">
        <v>543</v>
      </c>
      <c r="C27" s="19" t="s">
        <v>544</v>
      </c>
      <c r="D27" s="18" t="s">
        <v>545</v>
      </c>
      <c r="E27" s="18" t="s">
        <v>451</v>
      </c>
      <c r="F27" s="18" t="s">
        <v>148</v>
      </c>
      <c r="G27" s="5"/>
      <c r="H27" s="5"/>
      <c r="I27" s="5"/>
      <c r="J27" s="5"/>
      <c r="K27" s="5"/>
      <c r="L27" s="5"/>
      <c r="M27" s="5"/>
      <c r="N27" s="5"/>
      <c r="O27" s="5"/>
      <c r="P27" s="5"/>
      <c r="Q27" s="5"/>
      <c r="R27" s="5"/>
      <c r="S27" s="5"/>
      <c r="T27" s="5"/>
      <c r="U27" s="5"/>
      <c r="V27" s="5"/>
      <c r="W27" s="5"/>
      <c r="X27" s="5"/>
      <c r="Y27" s="5"/>
      <c r="Z27" s="5"/>
    </row>
    <row r="28" spans="1:26" ht="15.75" customHeight="1">
      <c r="A28" s="22" t="s">
        <v>546</v>
      </c>
      <c r="B28" s="22" t="s">
        <v>547</v>
      </c>
      <c r="C28" s="22" t="s">
        <v>548</v>
      </c>
      <c r="D28" s="18" t="s">
        <v>549</v>
      </c>
      <c r="E28" s="18" t="s">
        <v>550</v>
      </c>
      <c r="F28" s="18" t="s">
        <v>551</v>
      </c>
      <c r="G28" s="5"/>
      <c r="H28" s="5"/>
      <c r="I28" s="5"/>
      <c r="J28" s="5"/>
      <c r="K28" s="5"/>
      <c r="L28" s="5"/>
      <c r="M28" s="5"/>
      <c r="N28" s="5"/>
      <c r="O28" s="5"/>
      <c r="P28" s="5"/>
      <c r="Q28" s="5"/>
      <c r="R28" s="5"/>
      <c r="S28" s="5"/>
      <c r="T28" s="5"/>
      <c r="U28" s="5"/>
      <c r="V28" s="5"/>
      <c r="W28" s="5"/>
      <c r="X28" s="5"/>
      <c r="Y28" s="5"/>
      <c r="Z28" s="5"/>
    </row>
    <row r="29" spans="1:26" ht="15.75" customHeight="1">
      <c r="A29" s="19" t="s">
        <v>552</v>
      </c>
      <c r="B29" s="19" t="s">
        <v>553</v>
      </c>
      <c r="C29" s="19" t="s">
        <v>554</v>
      </c>
      <c r="D29" s="18" t="s">
        <v>555</v>
      </c>
      <c r="E29" s="18" t="s">
        <v>556</v>
      </c>
      <c r="F29" s="18" t="s">
        <v>551</v>
      </c>
      <c r="G29" s="5"/>
      <c r="H29" s="5"/>
      <c r="I29" s="5"/>
      <c r="J29" s="5"/>
      <c r="K29" s="5"/>
      <c r="L29" s="5"/>
      <c r="M29" s="5"/>
      <c r="N29" s="5"/>
      <c r="O29" s="5"/>
      <c r="P29" s="5"/>
      <c r="Q29" s="5"/>
      <c r="R29" s="5"/>
      <c r="S29" s="5"/>
      <c r="T29" s="5"/>
      <c r="U29" s="5"/>
      <c r="V29" s="5"/>
      <c r="W29" s="5"/>
      <c r="X29" s="5"/>
      <c r="Y29" s="5"/>
      <c r="Z29" s="5"/>
    </row>
    <row r="30" spans="1:26" ht="15.75" customHeight="1">
      <c r="A30" s="19" t="s">
        <v>557</v>
      </c>
      <c r="B30" s="19" t="s">
        <v>558</v>
      </c>
      <c r="C30" s="19" t="s">
        <v>559</v>
      </c>
      <c r="D30" s="18" t="s">
        <v>560</v>
      </c>
      <c r="E30" s="18" t="s">
        <v>441</v>
      </c>
      <c r="F30" s="18" t="s">
        <v>561</v>
      </c>
      <c r="G30" s="5"/>
      <c r="H30" s="5"/>
      <c r="I30" s="5"/>
      <c r="J30" s="5"/>
      <c r="K30" s="5"/>
      <c r="L30" s="5"/>
      <c r="M30" s="5"/>
      <c r="N30" s="5"/>
      <c r="O30" s="5"/>
      <c r="P30" s="5"/>
      <c r="Q30" s="5"/>
      <c r="R30" s="5"/>
      <c r="S30" s="5"/>
      <c r="T30" s="5"/>
      <c r="U30" s="5"/>
      <c r="V30" s="5"/>
      <c r="W30" s="5"/>
      <c r="X30" s="5"/>
      <c r="Y30" s="5"/>
      <c r="Z30" s="5"/>
    </row>
    <row r="31" spans="1:26" ht="15.75" customHeight="1">
      <c r="A31" s="19" t="s">
        <v>562</v>
      </c>
      <c r="B31" s="19" t="s">
        <v>563</v>
      </c>
      <c r="C31" s="19" t="s">
        <v>468</v>
      </c>
      <c r="D31" s="18" t="s">
        <v>564</v>
      </c>
      <c r="E31" s="18" t="s">
        <v>565</v>
      </c>
      <c r="F31" s="18" t="s">
        <v>561</v>
      </c>
      <c r="G31" s="5"/>
      <c r="H31" s="5"/>
      <c r="I31" s="5"/>
      <c r="J31" s="5"/>
      <c r="K31" s="5"/>
      <c r="L31" s="5"/>
      <c r="M31" s="5"/>
      <c r="N31" s="5"/>
      <c r="O31" s="5"/>
      <c r="P31" s="5"/>
      <c r="Q31" s="5"/>
      <c r="R31" s="5"/>
      <c r="S31" s="5"/>
      <c r="T31" s="5"/>
      <c r="U31" s="5"/>
      <c r="V31" s="5"/>
      <c r="W31" s="5"/>
      <c r="X31" s="5"/>
      <c r="Y31" s="5"/>
      <c r="Z31" s="5"/>
    </row>
    <row r="32" spans="1:26" ht="15.75" customHeight="1">
      <c r="A32" s="19" t="s">
        <v>566</v>
      </c>
      <c r="B32" s="19" t="s">
        <v>567</v>
      </c>
      <c r="C32" s="19" t="s">
        <v>568</v>
      </c>
      <c r="D32" s="18" t="s">
        <v>569</v>
      </c>
      <c r="E32" s="18" t="s">
        <v>570</v>
      </c>
      <c r="F32" s="18" t="s">
        <v>561</v>
      </c>
      <c r="G32" s="5"/>
      <c r="H32" s="5"/>
      <c r="I32" s="5"/>
      <c r="J32" s="5"/>
      <c r="K32" s="5"/>
      <c r="L32" s="5"/>
      <c r="M32" s="5"/>
      <c r="N32" s="5"/>
      <c r="O32" s="5"/>
      <c r="P32" s="5"/>
      <c r="Q32" s="5"/>
      <c r="R32" s="5"/>
      <c r="S32" s="5"/>
      <c r="T32" s="5"/>
      <c r="U32" s="5"/>
      <c r="V32" s="5"/>
      <c r="W32" s="5"/>
      <c r="X32" s="5"/>
      <c r="Y32" s="5"/>
      <c r="Z32" s="5"/>
    </row>
    <row r="33" spans="1:26" ht="15.75" customHeight="1">
      <c r="A33" s="19" t="s">
        <v>571</v>
      </c>
      <c r="B33" s="19" t="s">
        <v>572</v>
      </c>
      <c r="C33" s="19" t="s">
        <v>573</v>
      </c>
      <c r="D33" s="18" t="s">
        <v>574</v>
      </c>
      <c r="E33" s="18" t="s">
        <v>575</v>
      </c>
      <c r="F33" s="18" t="s">
        <v>561</v>
      </c>
      <c r="G33" s="5"/>
      <c r="H33" s="5"/>
      <c r="I33" s="5"/>
      <c r="J33" s="5"/>
      <c r="K33" s="5"/>
      <c r="L33" s="5"/>
      <c r="M33" s="5"/>
      <c r="N33" s="5"/>
      <c r="O33" s="5"/>
      <c r="P33" s="5"/>
      <c r="Q33" s="5"/>
      <c r="R33" s="5"/>
      <c r="S33" s="5"/>
      <c r="T33" s="5"/>
      <c r="U33" s="5"/>
      <c r="V33" s="5"/>
      <c r="W33" s="5"/>
      <c r="X33" s="5"/>
      <c r="Y33" s="5"/>
      <c r="Z33" s="5"/>
    </row>
    <row r="34" spans="1:26" ht="15.75" customHeight="1">
      <c r="A34" s="19" t="s">
        <v>576</v>
      </c>
      <c r="B34" s="19" t="s">
        <v>577</v>
      </c>
      <c r="C34" s="19" t="s">
        <v>578</v>
      </c>
      <c r="D34" s="18" t="s">
        <v>579</v>
      </c>
      <c r="E34" s="18" t="s">
        <v>580</v>
      </c>
      <c r="F34" s="18" t="s">
        <v>51</v>
      </c>
      <c r="G34" s="5"/>
      <c r="H34" s="5"/>
      <c r="I34" s="5"/>
      <c r="J34" s="5"/>
      <c r="K34" s="5"/>
      <c r="L34" s="5"/>
      <c r="M34" s="5"/>
      <c r="N34" s="5"/>
      <c r="O34" s="5"/>
      <c r="P34" s="5"/>
      <c r="Q34" s="5"/>
      <c r="R34" s="5"/>
      <c r="S34" s="5"/>
      <c r="T34" s="5"/>
      <c r="U34" s="5"/>
      <c r="V34" s="5"/>
      <c r="W34" s="5"/>
      <c r="X34" s="5"/>
      <c r="Y34" s="5"/>
      <c r="Z34" s="5"/>
    </row>
    <row r="35" spans="1:26" ht="15.75" customHeight="1">
      <c r="A35" s="19" t="s">
        <v>581</v>
      </c>
      <c r="B35" s="19" t="s">
        <v>582</v>
      </c>
      <c r="C35" s="19" t="s">
        <v>583</v>
      </c>
      <c r="D35" s="18" t="s">
        <v>584</v>
      </c>
      <c r="E35" s="18" t="s">
        <v>580</v>
      </c>
      <c r="F35" s="18" t="s">
        <v>51</v>
      </c>
      <c r="G35" s="5"/>
      <c r="H35" s="5"/>
      <c r="I35" s="5"/>
      <c r="J35" s="5"/>
      <c r="K35" s="5"/>
      <c r="L35" s="5"/>
      <c r="M35" s="5"/>
      <c r="N35" s="5"/>
      <c r="O35" s="5"/>
      <c r="P35" s="5"/>
      <c r="Q35" s="5"/>
      <c r="R35" s="5"/>
      <c r="S35" s="5"/>
      <c r="T35" s="5"/>
      <c r="U35" s="5"/>
      <c r="V35" s="5"/>
      <c r="W35" s="5"/>
      <c r="X35" s="5"/>
      <c r="Y35" s="5"/>
      <c r="Z35" s="5"/>
    </row>
    <row r="36" spans="1:26" ht="15.75" customHeight="1">
      <c r="A36" s="19" t="s">
        <v>585</v>
      </c>
      <c r="B36" s="19" t="s">
        <v>586</v>
      </c>
      <c r="C36" s="19" t="s">
        <v>587</v>
      </c>
      <c r="D36" s="18" t="s">
        <v>588</v>
      </c>
      <c r="E36" s="18" t="s">
        <v>580</v>
      </c>
      <c r="F36" s="18" t="s">
        <v>51</v>
      </c>
      <c r="G36" s="5"/>
      <c r="H36" s="5"/>
      <c r="I36" s="5"/>
      <c r="J36" s="5"/>
      <c r="K36" s="5"/>
      <c r="L36" s="5"/>
      <c r="M36" s="5"/>
      <c r="N36" s="5"/>
      <c r="O36" s="5"/>
      <c r="P36" s="5"/>
      <c r="Q36" s="5"/>
      <c r="R36" s="5"/>
      <c r="S36" s="5"/>
      <c r="T36" s="5"/>
      <c r="U36" s="5"/>
      <c r="V36" s="5"/>
      <c r="W36" s="5"/>
      <c r="X36" s="5"/>
      <c r="Y36" s="5"/>
      <c r="Z36" s="5"/>
    </row>
    <row r="37" spans="1:26" ht="15.75" customHeight="1">
      <c r="A37" s="19" t="s">
        <v>589</v>
      </c>
      <c r="B37" s="19" t="s">
        <v>547</v>
      </c>
      <c r="C37" s="19" t="s">
        <v>590</v>
      </c>
      <c r="D37" s="18" t="s">
        <v>591</v>
      </c>
      <c r="E37" s="18" t="s">
        <v>580</v>
      </c>
      <c r="F37" s="18" t="s">
        <v>51</v>
      </c>
      <c r="G37" s="5"/>
      <c r="H37" s="5"/>
      <c r="I37" s="5"/>
      <c r="J37" s="5"/>
      <c r="K37" s="5"/>
      <c r="L37" s="5"/>
      <c r="M37" s="5"/>
      <c r="N37" s="5"/>
      <c r="O37" s="5"/>
      <c r="P37" s="5"/>
      <c r="Q37" s="5"/>
      <c r="R37" s="5"/>
      <c r="S37" s="5"/>
      <c r="T37" s="5"/>
      <c r="U37" s="5"/>
      <c r="V37" s="5"/>
      <c r="W37" s="5"/>
      <c r="X37" s="5"/>
      <c r="Y37" s="5"/>
      <c r="Z37" s="5"/>
    </row>
    <row r="38" spans="1:26" ht="15.75" customHeight="1">
      <c r="A38" s="19" t="s">
        <v>592</v>
      </c>
      <c r="B38" s="19" t="s">
        <v>593</v>
      </c>
      <c r="C38" s="19" t="s">
        <v>505</v>
      </c>
      <c r="D38" s="18" t="s">
        <v>594</v>
      </c>
      <c r="E38" s="18" t="s">
        <v>580</v>
      </c>
      <c r="F38" s="18" t="s">
        <v>51</v>
      </c>
      <c r="G38" s="5"/>
      <c r="H38" s="5"/>
      <c r="I38" s="5"/>
      <c r="J38" s="5"/>
      <c r="K38" s="5"/>
      <c r="L38" s="5"/>
      <c r="M38" s="5"/>
      <c r="N38" s="5"/>
      <c r="O38" s="5"/>
      <c r="P38" s="5"/>
      <c r="Q38" s="5"/>
      <c r="R38" s="5"/>
      <c r="S38" s="5"/>
      <c r="T38" s="5"/>
      <c r="U38" s="5"/>
      <c r="V38" s="5"/>
      <c r="W38" s="5"/>
      <c r="X38" s="5"/>
      <c r="Y38" s="5"/>
      <c r="Z38" s="5"/>
    </row>
    <row r="39" spans="1:26" ht="15.75" customHeight="1">
      <c r="A39" s="19" t="s">
        <v>595</v>
      </c>
      <c r="B39" s="19" t="s">
        <v>596</v>
      </c>
      <c r="C39" s="19" t="s">
        <v>597</v>
      </c>
      <c r="D39" s="18" t="s">
        <v>598</v>
      </c>
      <c r="E39" s="18" t="s">
        <v>580</v>
      </c>
      <c r="F39" s="18" t="s">
        <v>51</v>
      </c>
      <c r="G39" s="5"/>
      <c r="H39" s="5"/>
      <c r="I39" s="5"/>
      <c r="J39" s="5"/>
      <c r="K39" s="5"/>
      <c r="L39" s="5"/>
      <c r="M39" s="5"/>
      <c r="N39" s="5"/>
      <c r="O39" s="5"/>
      <c r="P39" s="5"/>
      <c r="Q39" s="5"/>
      <c r="R39" s="5"/>
      <c r="S39" s="5"/>
      <c r="T39" s="5"/>
      <c r="U39" s="5"/>
      <c r="V39" s="5"/>
      <c r="W39" s="5"/>
      <c r="X39" s="5"/>
      <c r="Y39" s="5"/>
      <c r="Z39" s="5"/>
    </row>
    <row r="40" spans="1:26" ht="15.75" customHeight="1">
      <c r="A40" s="19" t="s">
        <v>599</v>
      </c>
      <c r="B40" s="19" t="s">
        <v>600</v>
      </c>
      <c r="C40" s="19" t="s">
        <v>601</v>
      </c>
      <c r="D40" s="18" t="s">
        <v>602</v>
      </c>
      <c r="E40" s="18" t="s">
        <v>580</v>
      </c>
      <c r="F40" s="18" t="s">
        <v>51</v>
      </c>
      <c r="G40" s="5"/>
      <c r="H40" s="5"/>
      <c r="I40" s="5"/>
      <c r="J40" s="5"/>
      <c r="K40" s="5"/>
      <c r="L40" s="5"/>
      <c r="M40" s="5"/>
      <c r="N40" s="5"/>
      <c r="O40" s="5"/>
      <c r="P40" s="5"/>
      <c r="Q40" s="5"/>
      <c r="R40" s="5"/>
      <c r="S40" s="5"/>
      <c r="T40" s="5"/>
      <c r="U40" s="5"/>
      <c r="V40" s="5"/>
      <c r="W40" s="5"/>
      <c r="X40" s="5"/>
      <c r="Y40" s="5"/>
      <c r="Z40" s="5"/>
    </row>
    <row r="41" spans="1:26" ht="15.75" customHeight="1">
      <c r="A41" s="19" t="s">
        <v>603</v>
      </c>
      <c r="B41" s="19" t="s">
        <v>604</v>
      </c>
      <c r="C41" s="19" t="s">
        <v>493</v>
      </c>
      <c r="D41" s="18" t="s">
        <v>605</v>
      </c>
      <c r="E41" s="18" t="s">
        <v>580</v>
      </c>
      <c r="F41" s="18" t="s">
        <v>51</v>
      </c>
      <c r="G41" s="5"/>
      <c r="H41" s="5"/>
      <c r="I41" s="5"/>
      <c r="J41" s="5"/>
      <c r="K41" s="5"/>
      <c r="L41" s="5"/>
      <c r="M41" s="5"/>
      <c r="N41" s="5"/>
      <c r="O41" s="5"/>
      <c r="P41" s="5"/>
      <c r="Q41" s="5"/>
      <c r="R41" s="5"/>
      <c r="S41" s="5"/>
      <c r="T41" s="5"/>
      <c r="U41" s="5"/>
      <c r="V41" s="5"/>
      <c r="W41" s="5"/>
      <c r="X41" s="5"/>
      <c r="Y41" s="5"/>
      <c r="Z41" s="5"/>
    </row>
    <row r="42" spans="1:26" ht="15.75" customHeight="1">
      <c r="A42" s="19" t="s">
        <v>606</v>
      </c>
      <c r="B42" s="19" t="s">
        <v>607</v>
      </c>
      <c r="C42" s="19" t="s">
        <v>608</v>
      </c>
      <c r="D42" s="18" t="s">
        <v>609</v>
      </c>
      <c r="E42" s="18" t="s">
        <v>580</v>
      </c>
      <c r="F42" s="18" t="s">
        <v>51</v>
      </c>
      <c r="G42" s="5"/>
      <c r="H42" s="5"/>
      <c r="I42" s="5"/>
      <c r="J42" s="5"/>
      <c r="K42" s="5"/>
      <c r="L42" s="5"/>
      <c r="M42" s="5"/>
      <c r="N42" s="5"/>
      <c r="O42" s="5"/>
      <c r="P42" s="5"/>
      <c r="Q42" s="5"/>
      <c r="R42" s="5"/>
      <c r="S42" s="5"/>
      <c r="T42" s="5"/>
      <c r="U42" s="5"/>
      <c r="V42" s="5"/>
      <c r="W42" s="5"/>
      <c r="X42" s="5"/>
      <c r="Y42" s="5"/>
      <c r="Z42" s="5"/>
    </row>
    <row r="43" spans="1:26" ht="15.75" customHeight="1">
      <c r="A43" s="19" t="s">
        <v>610</v>
      </c>
      <c r="B43" s="19" t="s">
        <v>611</v>
      </c>
      <c r="C43" s="19" t="s">
        <v>612</v>
      </c>
      <c r="D43" s="18" t="s">
        <v>613</v>
      </c>
      <c r="E43" s="18" t="s">
        <v>614</v>
      </c>
      <c r="F43" s="18" t="s">
        <v>70</v>
      </c>
      <c r="G43" s="5"/>
      <c r="H43" s="5"/>
      <c r="I43" s="5"/>
      <c r="J43" s="5"/>
      <c r="K43" s="5"/>
      <c r="L43" s="5"/>
      <c r="M43" s="5"/>
      <c r="N43" s="5"/>
      <c r="O43" s="5"/>
      <c r="P43" s="5"/>
      <c r="Q43" s="5"/>
      <c r="R43" s="5"/>
      <c r="S43" s="5"/>
      <c r="T43" s="5"/>
      <c r="U43" s="5"/>
      <c r="V43" s="5"/>
      <c r="W43" s="5"/>
      <c r="X43" s="5"/>
      <c r="Y43" s="5"/>
      <c r="Z43" s="5"/>
    </row>
    <row r="44" spans="1:26" ht="15.75" customHeight="1">
      <c r="A44" s="19" t="s">
        <v>615</v>
      </c>
      <c r="B44" s="19" t="s">
        <v>616</v>
      </c>
      <c r="C44" s="19" t="s">
        <v>617</v>
      </c>
      <c r="D44" s="18" t="s">
        <v>618</v>
      </c>
      <c r="E44" s="18" t="s">
        <v>580</v>
      </c>
      <c r="F44" s="18" t="s">
        <v>70</v>
      </c>
      <c r="G44" s="5"/>
      <c r="H44" s="5"/>
      <c r="I44" s="5"/>
      <c r="J44" s="5"/>
      <c r="K44" s="5"/>
      <c r="L44" s="5"/>
      <c r="M44" s="5"/>
      <c r="N44" s="5"/>
      <c r="O44" s="5"/>
      <c r="P44" s="5"/>
      <c r="Q44" s="5"/>
      <c r="R44" s="5"/>
      <c r="S44" s="5"/>
      <c r="T44" s="5"/>
      <c r="U44" s="5"/>
      <c r="V44" s="5"/>
      <c r="W44" s="5"/>
      <c r="X44" s="5"/>
      <c r="Y44" s="5"/>
      <c r="Z44" s="5"/>
    </row>
    <row r="45" spans="1:26" ht="15.75" customHeight="1">
      <c r="A45" s="18" t="s">
        <v>619</v>
      </c>
      <c r="B45" s="18" t="s">
        <v>620</v>
      </c>
      <c r="C45" s="18" t="s">
        <v>621</v>
      </c>
      <c r="D45" s="18" t="s">
        <v>622</v>
      </c>
      <c r="E45" s="18" t="s">
        <v>623</v>
      </c>
      <c r="F45" s="18" t="s">
        <v>70</v>
      </c>
      <c r="G45" s="23"/>
      <c r="H45" s="23"/>
      <c r="I45" s="23"/>
      <c r="J45" s="23"/>
      <c r="K45" s="23"/>
      <c r="L45" s="23"/>
      <c r="M45" s="23"/>
      <c r="N45" s="23"/>
      <c r="O45" s="23"/>
      <c r="P45" s="23"/>
      <c r="Q45" s="23"/>
      <c r="R45" s="23"/>
      <c r="S45" s="23"/>
      <c r="T45" s="23"/>
      <c r="U45" s="23"/>
      <c r="V45" s="23"/>
      <c r="W45" s="23"/>
      <c r="X45" s="23"/>
      <c r="Y45" s="23"/>
      <c r="Z45" s="23"/>
    </row>
    <row r="46" spans="1:26" ht="15.75" customHeight="1">
      <c r="A46" s="19" t="s">
        <v>624</v>
      </c>
      <c r="B46" s="19" t="s">
        <v>625</v>
      </c>
      <c r="C46" s="19" t="s">
        <v>626</v>
      </c>
      <c r="D46" s="18" t="s">
        <v>627</v>
      </c>
      <c r="E46" s="18" t="s">
        <v>467</v>
      </c>
      <c r="F46" s="18" t="s">
        <v>172</v>
      </c>
      <c r="G46" s="23"/>
      <c r="H46" s="23"/>
      <c r="I46" s="23"/>
      <c r="J46" s="23"/>
      <c r="K46" s="23"/>
      <c r="L46" s="23"/>
      <c r="M46" s="23"/>
      <c r="N46" s="23"/>
      <c r="O46" s="23"/>
      <c r="P46" s="23"/>
      <c r="Q46" s="23"/>
      <c r="R46" s="23"/>
      <c r="S46" s="23"/>
      <c r="T46" s="23"/>
      <c r="U46" s="23"/>
      <c r="V46" s="23"/>
      <c r="W46" s="23"/>
      <c r="X46" s="23"/>
      <c r="Y46" s="23"/>
      <c r="Z46" s="23"/>
    </row>
    <row r="47" spans="1:26" ht="15.75" customHeight="1">
      <c r="A47" s="19" t="s">
        <v>628</v>
      </c>
      <c r="B47" s="19" t="s">
        <v>629</v>
      </c>
      <c r="C47" s="19" t="s">
        <v>617</v>
      </c>
      <c r="D47" s="18" t="s">
        <v>630</v>
      </c>
      <c r="E47" s="18" t="s">
        <v>436</v>
      </c>
      <c r="F47" s="18" t="s">
        <v>172</v>
      </c>
      <c r="G47" s="23"/>
      <c r="H47" s="23"/>
      <c r="I47" s="23"/>
      <c r="J47" s="23"/>
      <c r="K47" s="23"/>
      <c r="L47" s="23"/>
      <c r="M47" s="23"/>
      <c r="N47" s="23"/>
      <c r="O47" s="23"/>
      <c r="P47" s="23"/>
      <c r="Q47" s="23"/>
      <c r="R47" s="23"/>
      <c r="S47" s="23"/>
      <c r="T47" s="23"/>
      <c r="U47" s="23"/>
      <c r="V47" s="23"/>
      <c r="W47" s="23"/>
      <c r="X47" s="23"/>
      <c r="Y47" s="23"/>
      <c r="Z47" s="23"/>
    </row>
    <row r="48" spans="1:26" ht="15.75" customHeight="1">
      <c r="A48" s="19" t="s">
        <v>631</v>
      </c>
      <c r="B48" s="19" t="s">
        <v>632</v>
      </c>
      <c r="C48" s="19" t="s">
        <v>633</v>
      </c>
      <c r="D48" s="18" t="s">
        <v>634</v>
      </c>
      <c r="E48" s="18" t="s">
        <v>441</v>
      </c>
      <c r="F48" s="18" t="s">
        <v>635</v>
      </c>
      <c r="G48" s="23"/>
      <c r="H48" s="23"/>
      <c r="I48" s="23"/>
      <c r="J48" s="23"/>
      <c r="K48" s="23"/>
      <c r="L48" s="23"/>
      <c r="M48" s="23"/>
      <c r="N48" s="23"/>
      <c r="O48" s="23"/>
      <c r="P48" s="23"/>
      <c r="Q48" s="23"/>
      <c r="R48" s="23"/>
      <c r="S48" s="23"/>
      <c r="T48" s="23"/>
      <c r="U48" s="23"/>
      <c r="V48" s="23"/>
      <c r="W48" s="23"/>
      <c r="X48" s="23"/>
      <c r="Y48" s="23"/>
      <c r="Z48" s="23"/>
    </row>
    <row r="49" spans="1:26" ht="15.75" customHeight="1">
      <c r="A49" s="19" t="s">
        <v>636</v>
      </c>
      <c r="B49" s="19" t="s">
        <v>637</v>
      </c>
      <c r="C49" s="19" t="s">
        <v>638</v>
      </c>
      <c r="D49" s="18" t="s">
        <v>639</v>
      </c>
      <c r="E49" s="18" t="s">
        <v>441</v>
      </c>
      <c r="F49" s="18" t="s">
        <v>74</v>
      </c>
      <c r="G49" s="23"/>
      <c r="H49" s="23"/>
      <c r="I49" s="23"/>
      <c r="J49" s="23"/>
      <c r="K49" s="23"/>
      <c r="L49" s="23"/>
      <c r="M49" s="23"/>
      <c r="N49" s="23"/>
      <c r="O49" s="23"/>
      <c r="P49" s="23"/>
      <c r="Q49" s="23"/>
      <c r="R49" s="23"/>
      <c r="S49" s="23"/>
      <c r="T49" s="23"/>
      <c r="U49" s="23"/>
      <c r="V49" s="23"/>
      <c r="W49" s="23"/>
      <c r="X49" s="23"/>
      <c r="Y49" s="23"/>
      <c r="Z49" s="23"/>
    </row>
    <row r="50" spans="1:26" ht="15.75" customHeight="1">
      <c r="A50" s="19" t="s">
        <v>640</v>
      </c>
      <c r="B50" s="19" t="s">
        <v>641</v>
      </c>
      <c r="C50" s="19" t="s">
        <v>642</v>
      </c>
      <c r="D50" s="18" t="s">
        <v>643</v>
      </c>
      <c r="E50" s="18" t="s">
        <v>436</v>
      </c>
      <c r="F50" s="18" t="s">
        <v>644</v>
      </c>
      <c r="G50" s="23"/>
      <c r="H50" s="23"/>
      <c r="I50" s="23"/>
      <c r="J50" s="23"/>
      <c r="K50" s="23"/>
      <c r="L50" s="23"/>
      <c r="M50" s="23"/>
      <c r="N50" s="23"/>
      <c r="O50" s="23"/>
      <c r="P50" s="23"/>
      <c r="Q50" s="23"/>
      <c r="R50" s="23"/>
      <c r="S50" s="23"/>
      <c r="T50" s="23"/>
      <c r="U50" s="23"/>
      <c r="V50" s="23"/>
      <c r="W50" s="23"/>
      <c r="X50" s="23"/>
      <c r="Y50" s="23"/>
      <c r="Z50" s="23"/>
    </row>
    <row r="51" spans="1:26" ht="15.75" customHeight="1">
      <c r="A51" s="19" t="s">
        <v>645</v>
      </c>
      <c r="B51" s="19" t="s">
        <v>646</v>
      </c>
      <c r="C51" s="19" t="s">
        <v>647</v>
      </c>
      <c r="D51" s="18" t="s">
        <v>648</v>
      </c>
      <c r="E51" s="18" t="s">
        <v>467</v>
      </c>
      <c r="F51" s="18" t="s">
        <v>644</v>
      </c>
      <c r="G51" s="23"/>
      <c r="H51" s="23"/>
      <c r="I51" s="23"/>
      <c r="J51" s="23"/>
      <c r="K51" s="23"/>
      <c r="L51" s="23"/>
      <c r="M51" s="23"/>
      <c r="N51" s="23"/>
      <c r="O51" s="23"/>
      <c r="P51" s="23"/>
      <c r="Q51" s="23"/>
      <c r="R51" s="23"/>
      <c r="S51" s="23"/>
      <c r="T51" s="23"/>
      <c r="U51" s="23"/>
      <c r="V51" s="23"/>
      <c r="W51" s="23"/>
      <c r="X51" s="23"/>
      <c r="Y51" s="23"/>
      <c r="Z51" s="23"/>
    </row>
    <row r="52" spans="1:26" ht="15.75" customHeight="1">
      <c r="A52" s="19" t="s">
        <v>649</v>
      </c>
      <c r="B52" s="19" t="s">
        <v>650</v>
      </c>
      <c r="C52" s="19" t="s">
        <v>651</v>
      </c>
      <c r="D52" s="18" t="s">
        <v>652</v>
      </c>
      <c r="E52" s="18" t="s">
        <v>467</v>
      </c>
      <c r="F52" s="18" t="s">
        <v>46</v>
      </c>
      <c r="G52" s="23"/>
      <c r="H52" s="23"/>
      <c r="I52" s="23"/>
      <c r="J52" s="23"/>
      <c r="K52" s="23"/>
      <c r="L52" s="23"/>
      <c r="M52" s="23"/>
      <c r="N52" s="23"/>
      <c r="O52" s="23"/>
      <c r="P52" s="23"/>
      <c r="Q52" s="23"/>
      <c r="R52" s="23"/>
      <c r="S52" s="23"/>
      <c r="T52" s="23"/>
      <c r="U52" s="23"/>
      <c r="V52" s="23"/>
      <c r="W52" s="23"/>
      <c r="X52" s="23"/>
      <c r="Y52" s="23"/>
      <c r="Z52" s="23"/>
    </row>
    <row r="53" spans="1:26" ht="15.75" customHeight="1">
      <c r="A53" s="19" t="s">
        <v>653</v>
      </c>
      <c r="B53" s="19" t="s">
        <v>654</v>
      </c>
      <c r="C53" s="19" t="s">
        <v>655</v>
      </c>
      <c r="D53" s="18" t="s">
        <v>656</v>
      </c>
      <c r="E53" s="18" t="s">
        <v>519</v>
      </c>
      <c r="F53" s="18" t="s">
        <v>46</v>
      </c>
      <c r="G53" s="23"/>
      <c r="H53" s="23"/>
      <c r="I53" s="23"/>
      <c r="J53" s="23"/>
      <c r="K53" s="23"/>
      <c r="L53" s="23"/>
      <c r="M53" s="23"/>
      <c r="N53" s="23"/>
      <c r="O53" s="23"/>
      <c r="P53" s="23"/>
      <c r="Q53" s="23"/>
      <c r="R53" s="23"/>
      <c r="S53" s="23"/>
      <c r="T53" s="23"/>
      <c r="U53" s="23"/>
      <c r="V53" s="23"/>
      <c r="W53" s="23"/>
      <c r="X53" s="23"/>
      <c r="Y53" s="23"/>
      <c r="Z53" s="23"/>
    </row>
    <row r="54" spans="1:26" ht="15.75" customHeight="1">
      <c r="A54" s="19" t="s">
        <v>657</v>
      </c>
      <c r="B54" s="19" t="s">
        <v>637</v>
      </c>
      <c r="C54" s="19" t="s">
        <v>658</v>
      </c>
      <c r="D54" s="18" t="s">
        <v>659</v>
      </c>
      <c r="E54" s="18" t="s">
        <v>660</v>
      </c>
      <c r="F54" s="18" t="s">
        <v>46</v>
      </c>
      <c r="G54" s="23"/>
      <c r="H54" s="23"/>
      <c r="I54" s="23"/>
      <c r="J54" s="23"/>
      <c r="K54" s="23"/>
      <c r="L54" s="23"/>
      <c r="M54" s="23"/>
      <c r="N54" s="23"/>
      <c r="O54" s="23"/>
      <c r="P54" s="23"/>
      <c r="Q54" s="23"/>
      <c r="R54" s="23"/>
      <c r="S54" s="23"/>
      <c r="T54" s="23"/>
      <c r="U54" s="23"/>
      <c r="V54" s="23"/>
      <c r="W54" s="23"/>
      <c r="X54" s="23"/>
      <c r="Y54" s="23"/>
      <c r="Z54" s="23"/>
    </row>
    <row r="55" spans="1:26" ht="15.75" customHeight="1">
      <c r="A55" s="19" t="s">
        <v>661</v>
      </c>
      <c r="B55" s="19" t="s">
        <v>662</v>
      </c>
      <c r="C55" s="19" t="s">
        <v>663</v>
      </c>
      <c r="D55" s="18" t="s">
        <v>664</v>
      </c>
      <c r="E55" s="18" t="s">
        <v>519</v>
      </c>
      <c r="F55" s="18" t="s">
        <v>46</v>
      </c>
      <c r="G55" s="23"/>
      <c r="H55" s="23"/>
      <c r="I55" s="23"/>
      <c r="J55" s="23"/>
      <c r="K55" s="23"/>
      <c r="L55" s="23"/>
      <c r="M55" s="23"/>
      <c r="N55" s="23"/>
      <c r="O55" s="23"/>
      <c r="P55" s="23"/>
      <c r="Q55" s="23"/>
      <c r="R55" s="23"/>
      <c r="S55" s="23"/>
      <c r="T55" s="23"/>
      <c r="U55" s="23"/>
      <c r="V55" s="23"/>
      <c r="W55" s="23"/>
      <c r="X55" s="23"/>
      <c r="Y55" s="23"/>
      <c r="Z55" s="23"/>
    </row>
    <row r="56" spans="1:26" ht="15.75" customHeight="1">
      <c r="A56" s="19" t="s">
        <v>665</v>
      </c>
      <c r="B56" s="19" t="s">
        <v>666</v>
      </c>
      <c r="C56" s="19" t="s">
        <v>667</v>
      </c>
      <c r="D56" s="18" t="s">
        <v>668</v>
      </c>
      <c r="E56" s="18" t="s">
        <v>519</v>
      </c>
      <c r="F56" s="18" t="s">
        <v>46</v>
      </c>
      <c r="G56" s="23"/>
      <c r="H56" s="23"/>
      <c r="I56" s="23"/>
      <c r="J56" s="23"/>
      <c r="K56" s="23"/>
      <c r="L56" s="23"/>
      <c r="M56" s="23"/>
      <c r="N56" s="23"/>
      <c r="O56" s="23"/>
      <c r="P56" s="23"/>
      <c r="Q56" s="23"/>
      <c r="R56" s="23"/>
      <c r="S56" s="23"/>
      <c r="T56" s="23"/>
      <c r="U56" s="23"/>
      <c r="V56" s="23"/>
      <c r="W56" s="23"/>
      <c r="X56" s="23"/>
      <c r="Y56" s="23"/>
      <c r="Z56" s="23"/>
    </row>
    <row r="57" spans="1:26" ht="15.75" customHeight="1">
      <c r="A57" s="19" t="s">
        <v>669</v>
      </c>
      <c r="B57" s="19" t="s">
        <v>670</v>
      </c>
      <c r="C57" s="19" t="s">
        <v>671</v>
      </c>
      <c r="D57" s="18" t="s">
        <v>672</v>
      </c>
      <c r="E57" s="18" t="s">
        <v>519</v>
      </c>
      <c r="F57" s="18" t="s">
        <v>46</v>
      </c>
      <c r="G57" s="23"/>
      <c r="H57" s="23"/>
      <c r="I57" s="23"/>
      <c r="J57" s="23"/>
      <c r="K57" s="23"/>
      <c r="L57" s="23"/>
      <c r="M57" s="23"/>
      <c r="N57" s="23"/>
      <c r="O57" s="23"/>
      <c r="P57" s="23"/>
      <c r="Q57" s="23"/>
      <c r="R57" s="23"/>
      <c r="S57" s="23"/>
      <c r="T57" s="23"/>
      <c r="U57" s="23"/>
      <c r="V57" s="23"/>
      <c r="W57" s="23"/>
      <c r="X57" s="23"/>
      <c r="Y57" s="23"/>
      <c r="Z57" s="23"/>
    </row>
    <row r="58" spans="1:26" ht="15.75" customHeight="1">
      <c r="A58" s="19" t="s">
        <v>673</v>
      </c>
      <c r="B58" s="19" t="s">
        <v>674</v>
      </c>
      <c r="C58" s="19" t="s">
        <v>675</v>
      </c>
      <c r="D58" s="18" t="s">
        <v>676</v>
      </c>
      <c r="E58" s="18" t="s">
        <v>677</v>
      </c>
      <c r="F58" s="18" t="s">
        <v>678</v>
      </c>
      <c r="G58" s="23"/>
      <c r="H58" s="23"/>
      <c r="I58" s="23"/>
      <c r="J58" s="23"/>
      <c r="K58" s="23"/>
      <c r="L58" s="23"/>
      <c r="M58" s="23"/>
      <c r="N58" s="23"/>
      <c r="O58" s="23"/>
      <c r="P58" s="23"/>
      <c r="Q58" s="23"/>
      <c r="R58" s="23"/>
      <c r="S58" s="23"/>
      <c r="T58" s="23"/>
      <c r="U58" s="23"/>
      <c r="V58" s="23"/>
      <c r="W58" s="23"/>
      <c r="X58" s="23"/>
      <c r="Y58" s="23"/>
      <c r="Z58" s="23"/>
    </row>
    <row r="59" spans="1:26" ht="15.75" customHeight="1">
      <c r="A59" s="19" t="s">
        <v>679</v>
      </c>
      <c r="B59" s="19" t="s">
        <v>680</v>
      </c>
      <c r="C59" s="19" t="s">
        <v>681</v>
      </c>
      <c r="D59" s="18" t="s">
        <v>682</v>
      </c>
      <c r="E59" s="18" t="s">
        <v>467</v>
      </c>
      <c r="F59" s="18" t="s">
        <v>683</v>
      </c>
      <c r="G59" s="23"/>
      <c r="H59" s="23"/>
      <c r="I59" s="23"/>
      <c r="J59" s="23"/>
      <c r="K59" s="23"/>
      <c r="L59" s="23"/>
      <c r="M59" s="23"/>
      <c r="N59" s="23"/>
      <c r="O59" s="23"/>
      <c r="P59" s="23"/>
      <c r="Q59" s="23"/>
      <c r="R59" s="23"/>
      <c r="S59" s="23"/>
      <c r="T59" s="23"/>
      <c r="U59" s="23"/>
      <c r="V59" s="23"/>
      <c r="W59" s="23"/>
      <c r="X59" s="23"/>
      <c r="Y59" s="23"/>
      <c r="Z59" s="23"/>
    </row>
    <row r="60" spans="1:26" ht="15.75" customHeight="1">
      <c r="A60" s="19" t="s">
        <v>684</v>
      </c>
      <c r="B60" s="19" t="s">
        <v>685</v>
      </c>
      <c r="C60" s="19" t="s">
        <v>686</v>
      </c>
      <c r="D60" s="18" t="s">
        <v>687</v>
      </c>
      <c r="E60" s="18" t="s">
        <v>431</v>
      </c>
      <c r="F60" s="18" t="s">
        <v>683</v>
      </c>
      <c r="G60" s="23"/>
      <c r="H60" s="23"/>
      <c r="I60" s="23"/>
      <c r="J60" s="23"/>
      <c r="K60" s="23"/>
      <c r="L60" s="23"/>
      <c r="M60" s="23"/>
      <c r="N60" s="23"/>
      <c r="O60" s="23"/>
      <c r="P60" s="23"/>
      <c r="Q60" s="23"/>
      <c r="R60" s="23"/>
      <c r="S60" s="23"/>
      <c r="T60" s="23"/>
      <c r="U60" s="23"/>
      <c r="V60" s="23"/>
      <c r="W60" s="23"/>
      <c r="X60" s="23"/>
      <c r="Y60" s="23"/>
      <c r="Z60" s="23"/>
    </row>
    <row r="61" spans="1:26" ht="15.75" customHeight="1">
      <c r="A61" s="19" t="s">
        <v>688</v>
      </c>
      <c r="B61" s="19" t="s">
        <v>689</v>
      </c>
      <c r="C61" s="19" t="s">
        <v>690</v>
      </c>
      <c r="D61" s="18" t="s">
        <v>691</v>
      </c>
      <c r="E61" s="18" t="s">
        <v>431</v>
      </c>
      <c r="F61" s="18" t="s">
        <v>118</v>
      </c>
      <c r="G61" s="23"/>
      <c r="H61" s="23"/>
      <c r="I61" s="23"/>
      <c r="J61" s="23"/>
      <c r="K61" s="23"/>
      <c r="L61" s="23"/>
      <c r="M61" s="23"/>
      <c r="N61" s="23"/>
      <c r="O61" s="23"/>
      <c r="P61" s="23"/>
      <c r="Q61" s="23"/>
      <c r="R61" s="23"/>
      <c r="S61" s="23"/>
      <c r="T61" s="23"/>
      <c r="U61" s="23"/>
      <c r="V61" s="23"/>
      <c r="W61" s="23"/>
      <c r="X61" s="23"/>
      <c r="Y61" s="23"/>
      <c r="Z61" s="23"/>
    </row>
    <row r="62" spans="1:26" ht="15.75" customHeight="1">
      <c r="A62" s="19" t="s">
        <v>692</v>
      </c>
      <c r="B62" s="19" t="s">
        <v>693</v>
      </c>
      <c r="C62" s="19" t="s">
        <v>651</v>
      </c>
      <c r="D62" s="18" t="s">
        <v>694</v>
      </c>
      <c r="E62" s="18" t="s">
        <v>537</v>
      </c>
      <c r="F62" s="18" t="s">
        <v>118</v>
      </c>
      <c r="G62" s="23"/>
      <c r="H62" s="23"/>
      <c r="I62" s="23"/>
      <c r="J62" s="23"/>
      <c r="K62" s="23"/>
      <c r="L62" s="23"/>
      <c r="M62" s="23"/>
      <c r="N62" s="23"/>
      <c r="O62" s="23"/>
      <c r="P62" s="23"/>
      <c r="Q62" s="23"/>
      <c r="R62" s="23"/>
      <c r="S62" s="23"/>
      <c r="T62" s="23"/>
      <c r="U62" s="23"/>
      <c r="V62" s="23"/>
      <c r="W62" s="23"/>
      <c r="X62" s="23"/>
      <c r="Y62" s="23"/>
      <c r="Z62" s="23"/>
    </row>
    <row r="63" spans="1:26" ht="15.75" customHeight="1">
      <c r="A63" s="19" t="s">
        <v>695</v>
      </c>
      <c r="B63" s="19" t="s">
        <v>696</v>
      </c>
      <c r="C63" s="19" t="s">
        <v>697</v>
      </c>
      <c r="D63" s="18" t="s">
        <v>698</v>
      </c>
      <c r="E63" s="18" t="s">
        <v>451</v>
      </c>
      <c r="F63" s="18" t="s">
        <v>699</v>
      </c>
      <c r="G63" s="23"/>
      <c r="H63" s="23"/>
      <c r="I63" s="23"/>
      <c r="J63" s="23"/>
      <c r="K63" s="23"/>
      <c r="L63" s="23"/>
      <c r="M63" s="23"/>
      <c r="N63" s="23"/>
      <c r="O63" s="23"/>
      <c r="P63" s="23"/>
      <c r="Q63" s="23"/>
      <c r="R63" s="23"/>
      <c r="S63" s="23"/>
      <c r="T63" s="23"/>
      <c r="U63" s="23"/>
      <c r="V63" s="23"/>
      <c r="W63" s="23"/>
      <c r="X63" s="23"/>
      <c r="Y63" s="23"/>
      <c r="Z63" s="23"/>
    </row>
    <row r="64" spans="1:26" ht="15.75" customHeight="1">
      <c r="A64" s="19" t="s">
        <v>581</v>
      </c>
      <c r="B64" s="19" t="s">
        <v>700</v>
      </c>
      <c r="C64" s="19" t="s">
        <v>701</v>
      </c>
      <c r="D64" s="18" t="s">
        <v>702</v>
      </c>
      <c r="E64" s="18" t="s">
        <v>703</v>
      </c>
      <c r="F64" s="18" t="s">
        <v>78</v>
      </c>
      <c r="G64" s="23"/>
      <c r="H64" s="23"/>
      <c r="I64" s="23"/>
      <c r="J64" s="23"/>
      <c r="K64" s="23"/>
      <c r="L64" s="23"/>
      <c r="M64" s="23"/>
      <c r="N64" s="23"/>
      <c r="O64" s="23"/>
      <c r="P64" s="23"/>
      <c r="Q64" s="23"/>
      <c r="R64" s="23"/>
      <c r="S64" s="23"/>
      <c r="T64" s="23"/>
      <c r="U64" s="23"/>
      <c r="V64" s="23"/>
      <c r="W64" s="23"/>
      <c r="X64" s="23"/>
      <c r="Y64" s="23"/>
      <c r="Z64" s="23"/>
    </row>
    <row r="65" spans="1:26" ht="15.75" customHeight="1">
      <c r="A65" s="19" t="s">
        <v>704</v>
      </c>
      <c r="B65" s="19" t="s">
        <v>705</v>
      </c>
      <c r="C65" s="19" t="s">
        <v>706</v>
      </c>
      <c r="D65" s="18" t="s">
        <v>707</v>
      </c>
      <c r="E65" s="18" t="s">
        <v>537</v>
      </c>
      <c r="F65" s="18" t="s">
        <v>78</v>
      </c>
      <c r="G65" s="23"/>
      <c r="H65" s="23"/>
      <c r="I65" s="23"/>
      <c r="J65" s="23"/>
      <c r="K65" s="23"/>
      <c r="L65" s="23"/>
      <c r="M65" s="23"/>
      <c r="N65" s="23"/>
      <c r="O65" s="23"/>
      <c r="P65" s="23"/>
      <c r="Q65" s="23"/>
      <c r="R65" s="23"/>
      <c r="S65" s="23"/>
      <c r="T65" s="23"/>
      <c r="U65" s="23"/>
      <c r="V65" s="23"/>
      <c r="W65" s="23"/>
      <c r="X65" s="23"/>
      <c r="Y65" s="23"/>
      <c r="Z65" s="23"/>
    </row>
    <row r="66" spans="1:26" ht="15.75" customHeight="1">
      <c r="A66" s="19" t="s">
        <v>708</v>
      </c>
      <c r="B66" s="19" t="s">
        <v>709</v>
      </c>
      <c r="C66" s="19" t="s">
        <v>710</v>
      </c>
      <c r="D66" s="18" t="s">
        <v>711</v>
      </c>
      <c r="E66" s="18" t="s">
        <v>712</v>
      </c>
      <c r="F66" s="18" t="s">
        <v>713</v>
      </c>
      <c r="G66" s="23"/>
      <c r="H66" s="23"/>
      <c r="I66" s="23"/>
      <c r="J66" s="23"/>
      <c r="K66" s="23"/>
      <c r="L66" s="23"/>
      <c r="M66" s="23"/>
      <c r="N66" s="23"/>
      <c r="O66" s="23"/>
      <c r="P66" s="23"/>
      <c r="Q66" s="23"/>
      <c r="R66" s="23"/>
      <c r="S66" s="23"/>
      <c r="T66" s="23"/>
      <c r="U66" s="23"/>
      <c r="V66" s="23"/>
      <c r="W66" s="23"/>
      <c r="X66" s="23"/>
      <c r="Y66" s="23"/>
      <c r="Z66" s="23"/>
    </row>
    <row r="67" spans="1:26" ht="15.75" customHeight="1">
      <c r="A67" s="19" t="s">
        <v>714</v>
      </c>
      <c r="B67" s="19" t="s">
        <v>715</v>
      </c>
      <c r="C67" s="19" t="s">
        <v>716</v>
      </c>
      <c r="D67" s="18" t="s">
        <v>717</v>
      </c>
      <c r="E67" s="18" t="s">
        <v>451</v>
      </c>
      <c r="F67" s="18" t="s">
        <v>41</v>
      </c>
      <c r="G67" s="23"/>
      <c r="H67" s="23"/>
      <c r="I67" s="23"/>
      <c r="J67" s="23"/>
      <c r="K67" s="23"/>
      <c r="L67" s="23"/>
      <c r="M67" s="23"/>
      <c r="N67" s="23"/>
      <c r="O67" s="23"/>
      <c r="P67" s="23"/>
      <c r="Q67" s="23"/>
      <c r="R67" s="23"/>
      <c r="S67" s="23"/>
      <c r="T67" s="23"/>
      <c r="U67" s="23"/>
      <c r="V67" s="23"/>
      <c r="W67" s="23"/>
      <c r="X67" s="23"/>
      <c r="Y67" s="23"/>
      <c r="Z67" s="23"/>
    </row>
    <row r="68" spans="1:26" ht="15.75" customHeight="1">
      <c r="A68" s="19" t="s">
        <v>718</v>
      </c>
      <c r="B68" s="19" t="s">
        <v>666</v>
      </c>
      <c r="C68" s="19" t="s">
        <v>719</v>
      </c>
      <c r="D68" s="18" t="s">
        <v>720</v>
      </c>
      <c r="E68" s="18" t="s">
        <v>467</v>
      </c>
      <c r="F68" s="18" t="s">
        <v>721</v>
      </c>
      <c r="G68" s="5"/>
      <c r="H68" s="5"/>
      <c r="I68" s="5"/>
      <c r="J68" s="5"/>
      <c r="K68" s="5"/>
      <c r="L68" s="5"/>
      <c r="M68" s="5"/>
      <c r="N68" s="5"/>
      <c r="O68" s="5"/>
      <c r="P68" s="5"/>
      <c r="Q68" s="5"/>
      <c r="R68" s="5"/>
      <c r="S68" s="5"/>
      <c r="T68" s="5"/>
      <c r="U68" s="5"/>
      <c r="V68" s="5"/>
      <c r="W68" s="5"/>
      <c r="X68" s="5"/>
      <c r="Y68" s="5"/>
      <c r="Z68" s="5"/>
    </row>
    <row r="69" spans="1:26" ht="15.75" customHeight="1">
      <c r="A69" s="19" t="s">
        <v>722</v>
      </c>
      <c r="B69" s="19" t="s">
        <v>723</v>
      </c>
      <c r="C69" s="19" t="s">
        <v>724</v>
      </c>
      <c r="D69" s="18" t="s">
        <v>725</v>
      </c>
      <c r="E69" s="18" t="s">
        <v>556</v>
      </c>
      <c r="F69" s="18" t="s">
        <v>721</v>
      </c>
      <c r="G69" s="5"/>
      <c r="H69" s="5"/>
      <c r="I69" s="5"/>
      <c r="J69" s="5"/>
      <c r="K69" s="5"/>
      <c r="L69" s="5"/>
      <c r="M69" s="5"/>
      <c r="N69" s="5"/>
      <c r="O69" s="5"/>
      <c r="P69" s="5"/>
      <c r="Q69" s="5"/>
      <c r="R69" s="5"/>
      <c r="S69" s="5"/>
      <c r="T69" s="5"/>
      <c r="U69" s="5"/>
      <c r="V69" s="5"/>
      <c r="W69" s="5"/>
      <c r="X69" s="5"/>
      <c r="Y69" s="5"/>
      <c r="Z69" s="5"/>
    </row>
    <row r="70" spans="1:26" ht="15.75" customHeight="1">
      <c r="A70" s="19" t="s">
        <v>726</v>
      </c>
      <c r="B70" s="19" t="s">
        <v>727</v>
      </c>
      <c r="C70" s="19" t="s">
        <v>472</v>
      </c>
      <c r="D70" s="18" t="s">
        <v>728</v>
      </c>
      <c r="E70" s="18" t="s">
        <v>729</v>
      </c>
      <c r="F70" s="18" t="s">
        <v>721</v>
      </c>
      <c r="G70" s="5"/>
      <c r="H70" s="5"/>
      <c r="I70" s="5"/>
      <c r="J70" s="5"/>
      <c r="K70" s="5"/>
      <c r="L70" s="5"/>
      <c r="M70" s="5"/>
      <c r="N70" s="5"/>
      <c r="O70" s="5"/>
      <c r="P70" s="5"/>
      <c r="Q70" s="5"/>
      <c r="R70" s="5"/>
      <c r="S70" s="5"/>
      <c r="T70" s="5"/>
      <c r="U70" s="5"/>
      <c r="V70" s="5"/>
      <c r="W70" s="5"/>
      <c r="X70" s="5"/>
      <c r="Y70" s="5"/>
      <c r="Z70" s="5"/>
    </row>
    <row r="71" spans="1:26" ht="15.75" customHeight="1">
      <c r="A71" s="19" t="s">
        <v>730</v>
      </c>
      <c r="B71" s="19" t="s">
        <v>731</v>
      </c>
      <c r="C71" s="19" t="s">
        <v>732</v>
      </c>
      <c r="D71" s="18" t="s">
        <v>733</v>
      </c>
      <c r="E71" s="18" t="s">
        <v>467</v>
      </c>
      <c r="F71" s="18" t="s">
        <v>721</v>
      </c>
      <c r="G71" s="5"/>
      <c r="H71" s="5"/>
      <c r="I71" s="5"/>
      <c r="J71" s="5"/>
      <c r="K71" s="5"/>
      <c r="L71" s="5"/>
      <c r="M71" s="5"/>
      <c r="N71" s="5"/>
      <c r="O71" s="5"/>
      <c r="P71" s="5"/>
      <c r="Q71" s="5"/>
      <c r="R71" s="5"/>
      <c r="S71" s="5"/>
      <c r="T71" s="5"/>
      <c r="U71" s="5"/>
      <c r="V71" s="5"/>
      <c r="W71" s="5"/>
      <c r="X71" s="5"/>
      <c r="Y71" s="5"/>
      <c r="Z71" s="5"/>
    </row>
    <row r="72" spans="1:26" ht="15.75" customHeight="1">
      <c r="A72" s="19" t="s">
        <v>734</v>
      </c>
      <c r="B72" s="19" t="s">
        <v>735</v>
      </c>
      <c r="C72" s="19" t="s">
        <v>736</v>
      </c>
      <c r="D72" s="18" t="s">
        <v>737</v>
      </c>
      <c r="E72" s="18" t="s">
        <v>738</v>
      </c>
      <c r="F72" s="18" t="s">
        <v>739</v>
      </c>
      <c r="G72" s="5"/>
      <c r="H72" s="5"/>
      <c r="I72" s="5"/>
      <c r="J72" s="5"/>
      <c r="K72" s="5"/>
      <c r="L72" s="5"/>
      <c r="M72" s="5"/>
      <c r="N72" s="5"/>
      <c r="O72" s="5"/>
      <c r="P72" s="5"/>
      <c r="Q72" s="5"/>
      <c r="R72" s="5"/>
      <c r="S72" s="5"/>
      <c r="T72" s="5"/>
      <c r="U72" s="5"/>
      <c r="V72" s="5"/>
      <c r="W72" s="5"/>
      <c r="X72" s="5"/>
      <c r="Y72" s="5"/>
      <c r="Z72" s="5"/>
    </row>
    <row r="73" spans="1:26" ht="15.75" customHeight="1">
      <c r="A73" s="19" t="s">
        <v>495</v>
      </c>
      <c r="B73" s="19" t="s">
        <v>740</v>
      </c>
      <c r="C73" s="19" t="s">
        <v>741</v>
      </c>
      <c r="D73" s="18" t="s">
        <v>742</v>
      </c>
      <c r="E73" s="18" t="s">
        <v>556</v>
      </c>
      <c r="F73" s="18" t="s">
        <v>743</v>
      </c>
      <c r="G73" s="5"/>
      <c r="H73" s="5"/>
      <c r="I73" s="5"/>
      <c r="J73" s="5"/>
      <c r="K73" s="5"/>
      <c r="L73" s="5"/>
      <c r="M73" s="5"/>
      <c r="N73" s="5"/>
      <c r="O73" s="5"/>
      <c r="P73" s="5"/>
      <c r="Q73" s="5"/>
      <c r="R73" s="5"/>
      <c r="S73" s="5"/>
      <c r="T73" s="5"/>
      <c r="U73" s="5"/>
      <c r="V73" s="5"/>
      <c r="W73" s="5"/>
      <c r="X73" s="5"/>
      <c r="Y73" s="5"/>
      <c r="Z73" s="5"/>
    </row>
    <row r="74" spans="1:26" ht="15.75" customHeight="1">
      <c r="A74" s="19" t="s">
        <v>744</v>
      </c>
      <c r="B74" s="19" t="s">
        <v>558</v>
      </c>
      <c r="C74" s="19" t="s">
        <v>745</v>
      </c>
      <c r="D74" s="18" t="s">
        <v>746</v>
      </c>
      <c r="E74" s="18" t="s">
        <v>738</v>
      </c>
      <c r="F74" s="18" t="s">
        <v>747</v>
      </c>
      <c r="G74" s="5"/>
      <c r="H74" s="5"/>
      <c r="I74" s="5"/>
      <c r="J74" s="5"/>
      <c r="K74" s="5"/>
      <c r="L74" s="5"/>
      <c r="M74" s="5"/>
      <c r="N74" s="5"/>
      <c r="O74" s="5"/>
      <c r="P74" s="5"/>
      <c r="Q74" s="5"/>
      <c r="R74" s="5"/>
      <c r="S74" s="5"/>
      <c r="T74" s="5"/>
      <c r="U74" s="5"/>
      <c r="V74" s="5"/>
      <c r="W74" s="5"/>
      <c r="X74" s="5"/>
      <c r="Y74" s="5"/>
      <c r="Z74" s="5"/>
    </row>
    <row r="75" spans="1:26" ht="15.75" customHeight="1">
      <c r="A75" s="19" t="s">
        <v>748</v>
      </c>
      <c r="B75" s="19" t="s">
        <v>749</v>
      </c>
      <c r="C75" s="19" t="s">
        <v>750</v>
      </c>
      <c r="D75" s="18" t="s">
        <v>751</v>
      </c>
      <c r="E75" s="18" t="s">
        <v>556</v>
      </c>
      <c r="F75" s="18" t="s">
        <v>123</v>
      </c>
      <c r="G75" s="5"/>
      <c r="H75" s="5"/>
      <c r="I75" s="5"/>
      <c r="J75" s="5"/>
      <c r="K75" s="5"/>
      <c r="L75" s="5"/>
      <c r="M75" s="5"/>
      <c r="N75" s="5"/>
      <c r="O75" s="5"/>
      <c r="P75" s="5"/>
      <c r="Q75" s="5"/>
      <c r="R75" s="5"/>
      <c r="S75" s="5"/>
      <c r="T75" s="5"/>
      <c r="U75" s="5"/>
      <c r="V75" s="5"/>
      <c r="W75" s="5"/>
      <c r="X75" s="5"/>
      <c r="Y75" s="5"/>
      <c r="Z75" s="5"/>
    </row>
    <row r="76" spans="1:26" ht="15.75" customHeight="1">
      <c r="A76" s="19" t="s">
        <v>752</v>
      </c>
      <c r="B76" s="19" t="s">
        <v>753</v>
      </c>
      <c r="C76" s="19" t="s">
        <v>754</v>
      </c>
      <c r="D76" s="18" t="s">
        <v>755</v>
      </c>
      <c r="E76" s="18" t="s">
        <v>729</v>
      </c>
      <c r="F76" s="18" t="s">
        <v>123</v>
      </c>
      <c r="G76" s="5"/>
      <c r="H76" s="5"/>
      <c r="I76" s="5"/>
      <c r="J76" s="5"/>
      <c r="K76" s="5"/>
      <c r="L76" s="5"/>
      <c r="M76" s="5"/>
      <c r="N76" s="5"/>
      <c r="O76" s="5"/>
      <c r="P76" s="5"/>
      <c r="Q76" s="5"/>
      <c r="R76" s="5"/>
      <c r="S76" s="5"/>
      <c r="T76" s="5"/>
      <c r="U76" s="5"/>
      <c r="V76" s="5"/>
      <c r="W76" s="5"/>
      <c r="X76" s="5"/>
      <c r="Y76" s="5"/>
      <c r="Z76" s="5"/>
    </row>
    <row r="77" spans="1:26" ht="15.75" customHeight="1">
      <c r="A77" s="19" t="s">
        <v>756</v>
      </c>
      <c r="B77" s="19" t="s">
        <v>757</v>
      </c>
      <c r="C77" s="19" t="s">
        <v>758</v>
      </c>
      <c r="D77" s="18" t="s">
        <v>759</v>
      </c>
      <c r="E77" s="18" t="s">
        <v>760</v>
      </c>
      <c r="F77" s="18" t="s">
        <v>204</v>
      </c>
      <c r="G77" s="5"/>
      <c r="H77" s="5"/>
      <c r="I77" s="5"/>
      <c r="J77" s="5"/>
      <c r="K77" s="5"/>
      <c r="L77" s="5"/>
      <c r="M77" s="5"/>
      <c r="N77" s="5"/>
      <c r="O77" s="5"/>
      <c r="P77" s="5"/>
      <c r="Q77" s="5"/>
      <c r="R77" s="5"/>
      <c r="S77" s="5"/>
      <c r="T77" s="5"/>
      <c r="U77" s="5"/>
      <c r="V77" s="5"/>
      <c r="W77" s="5"/>
      <c r="X77" s="5"/>
      <c r="Y77" s="5"/>
      <c r="Z77" s="5"/>
    </row>
    <row r="78" spans="1:26" ht="15.75" customHeight="1">
      <c r="A78" s="19" t="s">
        <v>761</v>
      </c>
      <c r="B78" s="19" t="s">
        <v>762</v>
      </c>
      <c r="C78" s="19" t="s">
        <v>763</v>
      </c>
      <c r="D78" s="18" t="s">
        <v>764</v>
      </c>
      <c r="E78" s="18" t="s">
        <v>765</v>
      </c>
      <c r="F78" s="18" t="s">
        <v>121</v>
      </c>
      <c r="G78" s="5"/>
      <c r="H78" s="5"/>
      <c r="I78" s="5"/>
      <c r="J78" s="5"/>
      <c r="K78" s="5"/>
      <c r="L78" s="5"/>
      <c r="M78" s="5"/>
      <c r="N78" s="5"/>
      <c r="O78" s="5"/>
      <c r="P78" s="5"/>
      <c r="Q78" s="5"/>
      <c r="R78" s="5"/>
      <c r="S78" s="5"/>
      <c r="T78" s="5"/>
      <c r="U78" s="5"/>
      <c r="V78" s="5"/>
      <c r="W78" s="5"/>
      <c r="X78" s="5"/>
      <c r="Y78" s="5"/>
      <c r="Z78" s="5"/>
    </row>
    <row r="79" spans="1:26" ht="15.75" customHeight="1">
      <c r="A79" s="19" t="s">
        <v>766</v>
      </c>
      <c r="B79" s="19" t="s">
        <v>767</v>
      </c>
      <c r="C79" s="19" t="s">
        <v>768</v>
      </c>
      <c r="D79" s="18" t="s">
        <v>769</v>
      </c>
      <c r="E79" s="18" t="s">
        <v>519</v>
      </c>
      <c r="F79" s="18" t="s">
        <v>121</v>
      </c>
      <c r="G79" s="5"/>
      <c r="H79" s="5"/>
      <c r="I79" s="5"/>
      <c r="J79" s="5"/>
      <c r="K79" s="5"/>
      <c r="L79" s="5"/>
      <c r="M79" s="5"/>
      <c r="N79" s="5"/>
      <c r="O79" s="5"/>
      <c r="P79" s="5"/>
      <c r="Q79" s="5"/>
      <c r="R79" s="5"/>
      <c r="S79" s="5"/>
      <c r="T79" s="5"/>
      <c r="U79" s="5"/>
      <c r="V79" s="5"/>
      <c r="W79" s="5"/>
      <c r="X79" s="5"/>
      <c r="Y79" s="5"/>
      <c r="Z79" s="5"/>
    </row>
    <row r="80" spans="1:26" ht="15.75" customHeight="1">
      <c r="A80" s="19" t="s">
        <v>770</v>
      </c>
      <c r="B80" s="19" t="s">
        <v>771</v>
      </c>
      <c r="C80" s="19" t="s">
        <v>772</v>
      </c>
      <c r="D80" s="18" t="s">
        <v>773</v>
      </c>
      <c r="E80" s="18" t="s">
        <v>451</v>
      </c>
      <c r="F80" s="18" t="s">
        <v>232</v>
      </c>
      <c r="G80" s="5"/>
      <c r="H80" s="5"/>
      <c r="I80" s="5"/>
      <c r="J80" s="5"/>
      <c r="K80" s="5"/>
      <c r="L80" s="5"/>
      <c r="M80" s="5"/>
      <c r="N80" s="5"/>
      <c r="O80" s="5"/>
      <c r="P80" s="5"/>
      <c r="Q80" s="5"/>
      <c r="R80" s="5"/>
      <c r="S80" s="5"/>
      <c r="T80" s="5"/>
      <c r="U80" s="5"/>
      <c r="V80" s="5"/>
      <c r="W80" s="5"/>
      <c r="X80" s="5"/>
      <c r="Y80" s="5"/>
      <c r="Z80" s="5"/>
    </row>
    <row r="81" spans="1:26" ht="15.75" customHeight="1">
      <c r="A81" s="19" t="s">
        <v>774</v>
      </c>
      <c r="B81" s="19" t="s">
        <v>775</v>
      </c>
      <c r="C81" s="19" t="s">
        <v>439</v>
      </c>
      <c r="D81" s="18" t="s">
        <v>776</v>
      </c>
      <c r="E81" s="18" t="s">
        <v>441</v>
      </c>
      <c r="F81" s="18" t="s">
        <v>165</v>
      </c>
      <c r="G81" s="5"/>
      <c r="H81" s="5"/>
      <c r="I81" s="5"/>
      <c r="J81" s="5"/>
      <c r="K81" s="5"/>
      <c r="L81" s="5"/>
      <c r="M81" s="5"/>
      <c r="N81" s="5"/>
      <c r="O81" s="5"/>
      <c r="P81" s="5"/>
      <c r="Q81" s="5"/>
      <c r="R81" s="5"/>
      <c r="S81" s="5"/>
      <c r="T81" s="5"/>
      <c r="U81" s="5"/>
      <c r="V81" s="5"/>
      <c r="W81" s="5"/>
      <c r="X81" s="5"/>
      <c r="Y81" s="5"/>
      <c r="Z81" s="5"/>
    </row>
    <row r="82" spans="1:26" ht="15.75" customHeight="1">
      <c r="A82" s="19" t="s">
        <v>777</v>
      </c>
      <c r="B82" s="19" t="s">
        <v>778</v>
      </c>
      <c r="C82" s="19" t="s">
        <v>779</v>
      </c>
      <c r="D82" s="18" t="s">
        <v>780</v>
      </c>
      <c r="E82" s="18" t="s">
        <v>451</v>
      </c>
      <c r="F82" s="18" t="s">
        <v>139</v>
      </c>
      <c r="G82" s="5"/>
      <c r="H82" s="5"/>
      <c r="I82" s="5"/>
      <c r="J82" s="5"/>
      <c r="K82" s="5"/>
      <c r="L82" s="5"/>
      <c r="M82" s="5"/>
      <c r="N82" s="5"/>
      <c r="O82" s="5"/>
      <c r="P82" s="5"/>
      <c r="Q82" s="5"/>
      <c r="R82" s="5"/>
      <c r="S82" s="5"/>
      <c r="T82" s="5"/>
      <c r="U82" s="5"/>
      <c r="V82" s="5"/>
      <c r="W82" s="5"/>
      <c r="X82" s="5"/>
      <c r="Y82" s="5"/>
      <c r="Z82" s="5"/>
    </row>
    <row r="83" spans="1:26" ht="15.75" customHeight="1">
      <c r="A83" s="19" t="s">
        <v>781</v>
      </c>
      <c r="B83" s="19" t="s">
        <v>782</v>
      </c>
      <c r="C83" s="19" t="s">
        <v>783</v>
      </c>
      <c r="D83" s="18" t="s">
        <v>784</v>
      </c>
      <c r="E83" s="18" t="s">
        <v>441</v>
      </c>
      <c r="F83" s="18" t="s">
        <v>785</v>
      </c>
      <c r="G83" s="5"/>
      <c r="H83" s="5"/>
      <c r="I83" s="5"/>
      <c r="J83" s="5"/>
      <c r="K83" s="5"/>
      <c r="L83" s="5"/>
      <c r="M83" s="5"/>
      <c r="N83" s="5"/>
      <c r="O83" s="5"/>
      <c r="P83" s="5"/>
      <c r="Q83" s="5"/>
      <c r="R83" s="5"/>
      <c r="S83" s="5"/>
      <c r="T83" s="5"/>
      <c r="U83" s="5"/>
      <c r="V83" s="5"/>
      <c r="W83" s="5"/>
      <c r="X83" s="5"/>
      <c r="Y83" s="5"/>
      <c r="Z83" s="5"/>
    </row>
    <row r="84" spans="1:26" ht="15.75" customHeight="1">
      <c r="A84" s="19" t="s">
        <v>786</v>
      </c>
      <c r="B84" s="19" t="s">
        <v>787</v>
      </c>
      <c r="C84" s="19" t="s">
        <v>695</v>
      </c>
      <c r="D84" s="18" t="s">
        <v>788</v>
      </c>
      <c r="E84" s="18" t="s">
        <v>451</v>
      </c>
      <c r="F84" s="18" t="s">
        <v>235</v>
      </c>
      <c r="G84" s="5"/>
      <c r="H84" s="5"/>
      <c r="I84" s="5"/>
      <c r="J84" s="5"/>
      <c r="K84" s="5"/>
      <c r="L84" s="5"/>
      <c r="M84" s="5"/>
      <c r="N84" s="5"/>
      <c r="O84" s="5"/>
      <c r="P84" s="5"/>
      <c r="Q84" s="5"/>
      <c r="R84" s="5"/>
      <c r="S84" s="5"/>
      <c r="T84" s="5"/>
      <c r="U84" s="5"/>
      <c r="V84" s="5"/>
      <c r="W84" s="5"/>
      <c r="X84" s="5"/>
      <c r="Y84" s="5"/>
      <c r="Z84" s="5"/>
    </row>
    <row r="85" spans="1:26" ht="15.75" customHeight="1">
      <c r="A85" s="19" t="s">
        <v>789</v>
      </c>
      <c r="B85" s="19" t="s">
        <v>790</v>
      </c>
      <c r="C85" s="19" t="s">
        <v>791</v>
      </c>
      <c r="D85" s="18" t="s">
        <v>792</v>
      </c>
      <c r="E85" s="18" t="s">
        <v>575</v>
      </c>
      <c r="F85" s="18" t="s">
        <v>793</v>
      </c>
      <c r="G85" s="5"/>
      <c r="H85" s="5"/>
      <c r="I85" s="5"/>
      <c r="J85" s="5"/>
      <c r="K85" s="5"/>
      <c r="L85" s="5"/>
      <c r="M85" s="5"/>
      <c r="N85" s="5"/>
      <c r="O85" s="5"/>
      <c r="P85" s="5"/>
      <c r="Q85" s="5"/>
      <c r="R85" s="5"/>
      <c r="S85" s="5"/>
      <c r="T85" s="5"/>
      <c r="U85" s="5"/>
      <c r="V85" s="5"/>
      <c r="W85" s="5"/>
      <c r="X85" s="5"/>
      <c r="Y85" s="5"/>
      <c r="Z85" s="5"/>
    </row>
    <row r="86" spans="1:26" ht="15.75" customHeight="1">
      <c r="A86" s="19" t="s">
        <v>557</v>
      </c>
      <c r="B86" s="19" t="s">
        <v>473</v>
      </c>
      <c r="C86" s="19" t="s">
        <v>794</v>
      </c>
      <c r="D86" s="18" t="s">
        <v>795</v>
      </c>
      <c r="E86" s="18" t="s">
        <v>796</v>
      </c>
      <c r="F86" s="18" t="s">
        <v>163</v>
      </c>
      <c r="G86" s="5"/>
      <c r="H86" s="5"/>
      <c r="I86" s="5"/>
      <c r="J86" s="5"/>
      <c r="K86" s="5"/>
      <c r="L86" s="5"/>
      <c r="M86" s="5"/>
      <c r="N86" s="5"/>
      <c r="O86" s="5"/>
      <c r="P86" s="5"/>
      <c r="Q86" s="5"/>
      <c r="R86" s="5"/>
      <c r="S86" s="5"/>
      <c r="T86" s="5"/>
      <c r="U86" s="5"/>
      <c r="V86" s="5"/>
      <c r="W86" s="5"/>
      <c r="X86" s="5"/>
      <c r="Y86" s="5"/>
      <c r="Z86" s="5"/>
    </row>
    <row r="87" spans="1:26" ht="15.75" customHeight="1">
      <c r="A87" s="19" t="s">
        <v>797</v>
      </c>
      <c r="B87" s="19" t="s">
        <v>798</v>
      </c>
      <c r="C87" s="19" t="s">
        <v>799</v>
      </c>
      <c r="D87" s="18" t="s">
        <v>800</v>
      </c>
      <c r="E87" s="18" t="s">
        <v>556</v>
      </c>
      <c r="F87" s="18" t="s">
        <v>801</v>
      </c>
      <c r="G87" s="5"/>
      <c r="H87" s="5"/>
      <c r="I87" s="5"/>
      <c r="J87" s="5"/>
      <c r="K87" s="5"/>
      <c r="L87" s="5"/>
      <c r="M87" s="5"/>
      <c r="N87" s="5"/>
      <c r="O87" s="5"/>
      <c r="P87" s="5"/>
      <c r="Q87" s="5"/>
      <c r="R87" s="5"/>
      <c r="S87" s="5"/>
      <c r="T87" s="5"/>
      <c r="U87" s="5"/>
      <c r="V87" s="5"/>
      <c r="W87" s="5"/>
      <c r="X87" s="5"/>
      <c r="Y87" s="5"/>
      <c r="Z87" s="5"/>
    </row>
    <row r="88" spans="1:26" ht="15.75" customHeight="1">
      <c r="A88" s="22" t="s">
        <v>802</v>
      </c>
      <c r="B88" s="22" t="s">
        <v>803</v>
      </c>
      <c r="C88" s="22" t="s">
        <v>804</v>
      </c>
      <c r="D88" s="18" t="s">
        <v>805</v>
      </c>
      <c r="E88" s="18" t="s">
        <v>550</v>
      </c>
      <c r="F88" s="18" t="s">
        <v>801</v>
      </c>
      <c r="G88" s="5"/>
      <c r="H88" s="5"/>
      <c r="I88" s="5"/>
      <c r="J88" s="5"/>
      <c r="K88" s="5"/>
      <c r="L88" s="5"/>
      <c r="M88" s="5"/>
      <c r="N88" s="5"/>
      <c r="O88" s="5"/>
      <c r="P88" s="5"/>
      <c r="Q88" s="5"/>
      <c r="R88" s="5"/>
      <c r="S88" s="5"/>
      <c r="T88" s="5"/>
      <c r="U88" s="5"/>
      <c r="V88" s="5"/>
      <c r="W88" s="5"/>
      <c r="X88" s="5"/>
      <c r="Y88" s="5"/>
      <c r="Z88" s="5"/>
    </row>
    <row r="89" spans="1:26" ht="15.75" customHeight="1">
      <c r="A89" s="19" t="s">
        <v>806</v>
      </c>
      <c r="B89" s="19" t="s">
        <v>807</v>
      </c>
      <c r="C89" s="19" t="s">
        <v>808</v>
      </c>
      <c r="D89" s="18" t="s">
        <v>809</v>
      </c>
      <c r="E89" s="18" t="s">
        <v>575</v>
      </c>
      <c r="F89" s="18" t="s">
        <v>810</v>
      </c>
      <c r="G89" s="5"/>
      <c r="H89" s="5"/>
      <c r="I89" s="5"/>
      <c r="J89" s="5"/>
      <c r="K89" s="5"/>
      <c r="L89" s="5"/>
      <c r="M89" s="5"/>
      <c r="N89" s="5"/>
      <c r="O89" s="5"/>
      <c r="P89" s="5"/>
      <c r="Q89" s="5"/>
      <c r="R89" s="5"/>
      <c r="S89" s="5"/>
      <c r="T89" s="5"/>
      <c r="U89" s="5"/>
      <c r="V89" s="5"/>
      <c r="W89" s="5"/>
      <c r="X89" s="5"/>
      <c r="Y89" s="5"/>
      <c r="Z89" s="5"/>
    </row>
    <row r="90" spans="1:26" ht="15.75" customHeight="1">
      <c r="A90" s="19" t="s">
        <v>811</v>
      </c>
      <c r="B90" s="19" t="s">
        <v>812</v>
      </c>
      <c r="C90" s="19" t="s">
        <v>813</v>
      </c>
      <c r="D90" s="18" t="s">
        <v>814</v>
      </c>
      <c r="E90" s="18" t="s">
        <v>796</v>
      </c>
      <c r="F90" s="18" t="s">
        <v>815</v>
      </c>
      <c r="G90" s="5"/>
      <c r="H90" s="5"/>
      <c r="I90" s="5"/>
      <c r="J90" s="5"/>
      <c r="K90" s="5"/>
      <c r="L90" s="5"/>
      <c r="M90" s="5"/>
      <c r="N90" s="5"/>
      <c r="O90" s="5"/>
      <c r="P90" s="5"/>
      <c r="Q90" s="5"/>
      <c r="R90" s="5"/>
      <c r="S90" s="5"/>
      <c r="T90" s="5"/>
      <c r="U90" s="5"/>
      <c r="V90" s="5"/>
      <c r="W90" s="5"/>
      <c r="X90" s="5"/>
      <c r="Y90" s="5"/>
      <c r="Z90" s="5"/>
    </row>
    <row r="91" spans="1:26" ht="15.75" customHeight="1">
      <c r="A91" s="19" t="s">
        <v>816</v>
      </c>
      <c r="B91" s="19" t="s">
        <v>817</v>
      </c>
      <c r="C91" s="19" t="s">
        <v>818</v>
      </c>
      <c r="D91" s="18" t="s">
        <v>819</v>
      </c>
      <c r="E91" s="18" t="s">
        <v>820</v>
      </c>
      <c r="F91" s="18" t="s">
        <v>815</v>
      </c>
      <c r="G91" s="5"/>
      <c r="H91" s="5"/>
      <c r="I91" s="5"/>
      <c r="J91" s="5"/>
      <c r="K91" s="5"/>
      <c r="L91" s="5"/>
      <c r="M91" s="5"/>
      <c r="N91" s="5"/>
      <c r="O91" s="5"/>
      <c r="P91" s="5"/>
      <c r="Q91" s="5"/>
      <c r="R91" s="5"/>
      <c r="S91" s="5"/>
      <c r="T91" s="5"/>
      <c r="U91" s="5"/>
      <c r="V91" s="5"/>
      <c r="W91" s="5"/>
      <c r="X91" s="5"/>
      <c r="Y91" s="5"/>
      <c r="Z91" s="5"/>
    </row>
    <row r="92" spans="1:26" ht="15.75" customHeight="1">
      <c r="A92" s="19" t="s">
        <v>821</v>
      </c>
      <c r="B92" s="19" t="s">
        <v>822</v>
      </c>
      <c r="C92" s="19" t="s">
        <v>823</v>
      </c>
      <c r="D92" s="18" t="s">
        <v>824</v>
      </c>
      <c r="E92" s="18" t="s">
        <v>825</v>
      </c>
      <c r="F92" s="18" t="s">
        <v>116</v>
      </c>
      <c r="G92" s="5"/>
      <c r="H92" s="5"/>
      <c r="I92" s="5"/>
      <c r="J92" s="5"/>
      <c r="K92" s="5"/>
      <c r="L92" s="5"/>
      <c r="M92" s="5"/>
      <c r="N92" s="5"/>
      <c r="O92" s="5"/>
      <c r="P92" s="5"/>
      <c r="Q92" s="5"/>
      <c r="R92" s="5"/>
      <c r="S92" s="5"/>
      <c r="T92" s="5"/>
      <c r="U92" s="5"/>
      <c r="V92" s="5"/>
      <c r="W92" s="5"/>
      <c r="X92" s="5"/>
      <c r="Y92" s="5"/>
      <c r="Z92" s="5"/>
    </row>
    <row r="93" spans="1:26" ht="15.75" customHeight="1">
      <c r="A93" s="19" t="s">
        <v>826</v>
      </c>
      <c r="B93" s="19" t="s">
        <v>827</v>
      </c>
      <c r="C93" s="19" t="s">
        <v>791</v>
      </c>
      <c r="D93" s="18" t="s">
        <v>828</v>
      </c>
      <c r="E93" s="18" t="s">
        <v>825</v>
      </c>
      <c r="F93" s="18" t="s">
        <v>116</v>
      </c>
      <c r="G93" s="5"/>
      <c r="H93" s="5"/>
      <c r="I93" s="5"/>
      <c r="J93" s="5"/>
      <c r="K93" s="5"/>
      <c r="L93" s="5"/>
      <c r="M93" s="5"/>
      <c r="N93" s="5"/>
      <c r="O93" s="5"/>
      <c r="P93" s="5"/>
      <c r="Q93" s="5"/>
      <c r="R93" s="5"/>
      <c r="S93" s="5"/>
      <c r="T93" s="5"/>
      <c r="U93" s="5"/>
      <c r="V93" s="5"/>
      <c r="W93" s="5"/>
      <c r="X93" s="5"/>
      <c r="Y93" s="5"/>
      <c r="Z93" s="5"/>
    </row>
    <row r="94" spans="1:26" ht="15.75" customHeight="1">
      <c r="A94" s="19" t="s">
        <v>829</v>
      </c>
      <c r="B94" s="19" t="s">
        <v>830</v>
      </c>
      <c r="C94" s="19" t="s">
        <v>831</v>
      </c>
      <c r="D94" s="18" t="s">
        <v>832</v>
      </c>
      <c r="E94" s="18" t="s">
        <v>833</v>
      </c>
      <c r="F94" s="18" t="s">
        <v>63</v>
      </c>
      <c r="G94" s="23"/>
      <c r="H94" s="23"/>
      <c r="I94" s="23"/>
      <c r="J94" s="23"/>
      <c r="K94" s="23"/>
      <c r="L94" s="23"/>
      <c r="M94" s="23"/>
      <c r="N94" s="23"/>
      <c r="O94" s="23"/>
      <c r="P94" s="23"/>
      <c r="Q94" s="23"/>
      <c r="R94" s="23"/>
      <c r="S94" s="23"/>
      <c r="T94" s="23"/>
      <c r="U94" s="23"/>
      <c r="V94" s="23"/>
      <c r="W94" s="23"/>
      <c r="X94" s="23"/>
      <c r="Y94" s="23"/>
      <c r="Z94" s="23"/>
    </row>
    <row r="95" spans="1:26" ht="15.75" customHeight="1">
      <c r="A95" s="19" t="s">
        <v>834</v>
      </c>
      <c r="B95" s="19" t="s">
        <v>835</v>
      </c>
      <c r="C95" s="19" t="s">
        <v>836</v>
      </c>
      <c r="D95" s="18" t="s">
        <v>837</v>
      </c>
      <c r="E95" s="18" t="s">
        <v>436</v>
      </c>
      <c r="F95" s="18" t="s">
        <v>214</v>
      </c>
      <c r="G95" s="23"/>
      <c r="H95" s="23"/>
      <c r="I95" s="23"/>
      <c r="J95" s="23"/>
      <c r="K95" s="23"/>
      <c r="L95" s="23"/>
      <c r="M95" s="23"/>
      <c r="N95" s="23"/>
      <c r="O95" s="23"/>
      <c r="P95" s="23"/>
      <c r="Q95" s="23"/>
      <c r="R95" s="23"/>
      <c r="S95" s="23"/>
      <c r="T95" s="23"/>
      <c r="U95" s="23"/>
      <c r="V95" s="23"/>
      <c r="W95" s="23"/>
      <c r="X95" s="23"/>
      <c r="Y95" s="23"/>
      <c r="Z95" s="23"/>
    </row>
    <row r="96" spans="1:26" ht="15.75" customHeight="1">
      <c r="A96" s="19" t="s">
        <v>460</v>
      </c>
      <c r="B96" s="19" t="s">
        <v>577</v>
      </c>
      <c r="C96" s="19" t="s">
        <v>695</v>
      </c>
      <c r="D96" s="18" t="s">
        <v>838</v>
      </c>
      <c r="E96" s="18" t="s">
        <v>441</v>
      </c>
      <c r="F96" s="18" t="s">
        <v>145</v>
      </c>
      <c r="G96" s="23"/>
      <c r="H96" s="23"/>
      <c r="I96" s="23"/>
      <c r="J96" s="23"/>
      <c r="K96" s="23"/>
      <c r="L96" s="23"/>
      <c r="M96" s="23"/>
      <c r="N96" s="23"/>
      <c r="O96" s="23"/>
      <c r="P96" s="23"/>
      <c r="Q96" s="23"/>
      <c r="R96" s="23"/>
      <c r="S96" s="23"/>
      <c r="T96" s="23"/>
      <c r="U96" s="23"/>
      <c r="V96" s="23"/>
      <c r="W96" s="23"/>
      <c r="X96" s="23"/>
      <c r="Y96" s="23"/>
      <c r="Z96" s="23"/>
    </row>
    <row r="97" spans="1:26"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conditionalFormatting sqref="A45:A67">
    <cfRule type="containsBlanks" dxfId="6" priority="1">
      <formula>LEN(TRIM(A45))=0</formula>
    </cfRule>
  </conditionalFormatting>
  <conditionalFormatting sqref="A10:C28 A30:C42 A44:C67">
    <cfRule type="containsBlanks" dxfId="5" priority="5">
      <formula>LEN(TRIM(A10))=0</formula>
    </cfRule>
  </conditionalFormatting>
  <conditionalFormatting sqref="A68:C86">
    <cfRule type="containsBlanks" dxfId="4" priority="7">
      <formula>LEN(TRIM(A68))=0</formula>
    </cfRule>
  </conditionalFormatting>
  <conditionalFormatting sqref="A88:C93">
    <cfRule type="containsBlanks" dxfId="3" priority="8">
      <formula>LEN(TRIM(A88))=0</formula>
    </cfRule>
  </conditionalFormatting>
  <conditionalFormatting sqref="A94:C96">
    <cfRule type="containsBlanks" dxfId="2" priority="3">
      <formula>LEN(TRIM(A94))=0</formula>
    </cfRule>
    <cfRule type="containsBlanks" dxfId="1" priority="10">
      <formula>LEN(TRIM(A94))=0</formula>
    </cfRule>
  </conditionalFormatting>
  <conditionalFormatting sqref="A2:Z2 A3:C42 E3:Z43 D3:D96 E44 G44:Z44 F44:F45 A44:C76 A87:C87 E87:Z87 F88:F93">
    <cfRule type="containsBlanks" dxfId="0" priority="4">
      <formula>LEN(TRIM(A2))=0</formula>
    </cfRule>
  </conditionalFormatting>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11</vt:i4>
      </vt:variant>
    </vt:vector>
  </HeadingPairs>
  <TitlesOfParts>
    <vt:vector size="15" baseType="lpstr">
      <vt:lpstr>CTO Form</vt:lpstr>
      <vt:lpstr>Lists</vt:lpstr>
      <vt:lpstr>baybayin</vt:lpstr>
      <vt:lpstr>Sheet2</vt:lpstr>
      <vt:lpstr>'CTO Form'!_Hlk155598368</vt:lpstr>
      <vt:lpstr>hours</vt:lpstr>
      <vt:lpstr>list</vt:lpstr>
      <vt:lpstr>listaan</vt:lpstr>
      <vt:lpstr>listaan2</vt:lpstr>
      <vt:lpstr>listaan3</vt:lpstr>
      <vt:lpstr>NAMES</vt:lpstr>
      <vt:lpstr>number</vt:lpstr>
      <vt:lpstr>numberr</vt:lpstr>
      <vt:lpstr>time</vt:lpstr>
      <vt:lpstr>upd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CSDB-DT5</dc:creator>
  <cp:lastModifiedBy>Maylene Yasay</cp:lastModifiedBy>
  <cp:lastPrinted>2025-03-06T05:13:05Z</cp:lastPrinted>
  <dcterms:created xsi:type="dcterms:W3CDTF">2018-09-11T07:54:44Z</dcterms:created>
  <dcterms:modified xsi:type="dcterms:W3CDTF">2025-03-14T06:24:29Z</dcterms:modified>
</cp:coreProperties>
</file>